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10.17" sheetId="1" r:id="rId1"/>
  </sheets>
  <definedNames>
    <definedName name="_xlnm.Print_Titles" localSheetId="0">'01.10.17'!$7:$7</definedName>
    <definedName name="_xlnm.Print_Area" localSheetId="0">'01.10.17'!$A$1:$K$255</definedName>
  </definedNames>
  <calcPr calcId="124519"/>
</workbook>
</file>

<file path=xl/calcChain.xml><?xml version="1.0" encoding="utf-8"?>
<calcChain xmlns="http://schemas.openxmlformats.org/spreadsheetml/2006/main">
  <c r="I219" i="1"/>
  <c r="G238"/>
  <c r="H238"/>
  <c r="I238"/>
  <c r="J250"/>
  <c r="K250"/>
  <c r="H138"/>
  <c r="K142"/>
  <c r="J142"/>
  <c r="H41"/>
  <c r="H61"/>
  <c r="I61"/>
  <c r="G61"/>
  <c r="K60"/>
  <c r="J60"/>
  <c r="K58"/>
  <c r="J58"/>
  <c r="K57"/>
  <c r="J57"/>
  <c r="K70"/>
  <c r="J70"/>
  <c r="J69"/>
  <c r="K69"/>
  <c r="K31" l="1"/>
  <c r="J31"/>
  <c r="K38"/>
  <c r="J38"/>
  <c r="K36"/>
  <c r="J36"/>
  <c r="K25"/>
  <c r="K26"/>
  <c r="K27"/>
  <c r="K29"/>
  <c r="J25"/>
  <c r="J26"/>
  <c r="J27"/>
  <c r="J29"/>
  <c r="H28"/>
  <c r="I28"/>
  <c r="K28" s="1"/>
  <c r="J16"/>
  <c r="K16"/>
  <c r="K21"/>
  <c r="J21"/>
  <c r="K19"/>
  <c r="J19"/>
  <c r="J237"/>
  <c r="K237"/>
  <c r="J236"/>
  <c r="K236"/>
  <c r="G169"/>
  <c r="G178" s="1"/>
  <c r="J175"/>
  <c r="K175"/>
  <c r="G210"/>
  <c r="H210"/>
  <c r="I210"/>
  <c r="J201"/>
  <c r="K201"/>
  <c r="J194"/>
  <c r="K194"/>
  <c r="J39"/>
  <c r="J172"/>
  <c r="K172"/>
  <c r="J160"/>
  <c r="K160"/>
  <c r="J157"/>
  <c r="K157"/>
  <c r="J136"/>
  <c r="J135"/>
  <c r="K135"/>
  <c r="J133"/>
  <c r="K133"/>
  <c r="J131"/>
  <c r="K131"/>
  <c r="I130"/>
  <c r="H221"/>
  <c r="K13"/>
  <c r="K15"/>
  <c r="J13"/>
  <c r="J15"/>
  <c r="J37"/>
  <c r="K37"/>
  <c r="H14"/>
  <c r="I14"/>
  <c r="G14"/>
  <c r="H12"/>
  <c r="I12"/>
  <c r="G12"/>
  <c r="J12" l="1"/>
  <c r="I129"/>
  <c r="K14"/>
  <c r="K12"/>
  <c r="J14"/>
  <c r="J235"/>
  <c r="K235"/>
  <c r="J233"/>
  <c r="K233"/>
  <c r="J234"/>
  <c r="K234"/>
  <c r="J228"/>
  <c r="K228"/>
  <c r="I128" l="1"/>
  <c r="J209"/>
  <c r="K209"/>
  <c r="J212"/>
  <c r="K212"/>
  <c r="J213"/>
  <c r="K213"/>
  <c r="J214"/>
  <c r="K214"/>
  <c r="J215"/>
  <c r="K215"/>
  <c r="J216"/>
  <c r="K216"/>
  <c r="J195"/>
  <c r="K195"/>
  <c r="J196"/>
  <c r="K196"/>
  <c r="J197"/>
  <c r="K197"/>
  <c r="J198"/>
  <c r="K198"/>
  <c r="J199"/>
  <c r="K199"/>
  <c r="J200"/>
  <c r="K200"/>
  <c r="J202"/>
  <c r="K202"/>
  <c r="J203"/>
  <c r="K203"/>
  <c r="J191"/>
  <c r="K191"/>
  <c r="J192"/>
  <c r="K192"/>
  <c r="J193"/>
  <c r="K193"/>
  <c r="K187"/>
  <c r="J187"/>
  <c r="K186"/>
  <c r="J186"/>
  <c r="K185"/>
  <c r="J185"/>
  <c r="K183"/>
  <c r="J183"/>
  <c r="K180"/>
  <c r="J180"/>
  <c r="J177"/>
  <c r="I169"/>
  <c r="I178" s="1"/>
  <c r="H169"/>
  <c r="H178" s="1"/>
  <c r="J176"/>
  <c r="K176"/>
  <c r="K177"/>
  <c r="J166"/>
  <c r="K166"/>
  <c r="J167"/>
  <c r="K167"/>
  <c r="J161"/>
  <c r="K161"/>
  <c r="J162"/>
  <c r="K162"/>
  <c r="J163"/>
  <c r="K163"/>
  <c r="J164"/>
  <c r="K164"/>
  <c r="J121"/>
  <c r="K121"/>
  <c r="K134"/>
  <c r="J134"/>
  <c r="K132"/>
  <c r="J132"/>
  <c r="K154"/>
  <c r="J154"/>
  <c r="J248"/>
  <c r="K248"/>
  <c r="H130"/>
  <c r="G130"/>
  <c r="H126"/>
  <c r="I126"/>
  <c r="K127"/>
  <c r="K126" s="1"/>
  <c r="J127"/>
  <c r="J126" s="1"/>
  <c r="G129" l="1"/>
  <c r="J130"/>
  <c r="H129"/>
  <c r="K130"/>
  <c r="J68"/>
  <c r="K68"/>
  <c r="K30"/>
  <c r="J30"/>
  <c r="H219"/>
  <c r="J251"/>
  <c r="K251"/>
  <c r="J252"/>
  <c r="K252"/>
  <c r="J253"/>
  <c r="K253"/>
  <c r="J254"/>
  <c r="K254"/>
  <c r="H128" l="1"/>
  <c r="K128" s="1"/>
  <c r="K129"/>
  <c r="G128"/>
  <c r="J128" s="1"/>
  <c r="J129"/>
  <c r="G221"/>
  <c r="G219" s="1"/>
  <c r="G138"/>
  <c r="K72" l="1"/>
  <c r="K73"/>
  <c r="J72"/>
  <c r="J73"/>
  <c r="K71"/>
  <c r="J71"/>
  <c r="G41"/>
  <c r="J75" l="1"/>
  <c r="H74"/>
  <c r="H40" s="1"/>
  <c r="I74"/>
  <c r="I40" s="1"/>
  <c r="G74"/>
  <c r="G40" s="1"/>
  <c r="K67"/>
  <c r="J67"/>
  <c r="H17"/>
  <c r="H10" s="1"/>
  <c r="I17"/>
  <c r="I10" s="1"/>
  <c r="G17"/>
  <c r="K24"/>
  <c r="J24"/>
  <c r="J23"/>
  <c r="K18"/>
  <c r="J18"/>
  <c r="J40" l="1"/>
  <c r="J74"/>
  <c r="K74"/>
  <c r="K61"/>
  <c r="J61"/>
  <c r="G28"/>
  <c r="J28" s="1"/>
  <c r="J35"/>
  <c r="K35"/>
  <c r="K32"/>
  <c r="K33"/>
  <c r="J32"/>
  <c r="J33"/>
  <c r="G126"/>
  <c r="G124"/>
  <c r="H179"/>
  <c r="H189" s="1"/>
  <c r="I179"/>
  <c r="I189" s="1"/>
  <c r="G179"/>
  <c r="G189" s="1"/>
  <c r="K158"/>
  <c r="J158"/>
  <c r="J141"/>
  <c r="K141"/>
  <c r="J140"/>
  <c r="K140"/>
  <c r="J139"/>
  <c r="K139"/>
  <c r="G10" l="1"/>
  <c r="K40"/>
  <c r="K210"/>
  <c r="J210"/>
  <c r="K17" l="1"/>
  <c r="J17"/>
  <c r="K240"/>
  <c r="K241"/>
  <c r="K242"/>
  <c r="K243"/>
  <c r="K244"/>
  <c r="K246"/>
  <c r="K247"/>
  <c r="J240"/>
  <c r="J241"/>
  <c r="J242"/>
  <c r="J243"/>
  <c r="J244"/>
  <c r="J246"/>
  <c r="J247"/>
  <c r="K63"/>
  <c r="K64"/>
  <c r="K65"/>
  <c r="K66"/>
  <c r="J63"/>
  <c r="J64"/>
  <c r="J65"/>
  <c r="J66"/>
  <c r="K23"/>
  <c r="K34"/>
  <c r="K22"/>
  <c r="K20"/>
  <c r="J34"/>
  <c r="J22"/>
  <c r="J20"/>
  <c r="I221"/>
  <c r="K238" l="1"/>
  <c r="J238"/>
  <c r="K217"/>
  <c r="J165"/>
  <c r="C244" l="1"/>
  <c r="K239"/>
  <c r="J239"/>
  <c r="C239"/>
  <c r="K232"/>
  <c r="J232"/>
  <c r="K230"/>
  <c r="J230"/>
  <c r="K229"/>
  <c r="J229"/>
  <c r="K226"/>
  <c r="J226"/>
  <c r="K225"/>
  <c r="J225"/>
  <c r="K224"/>
  <c r="J224"/>
  <c r="K223"/>
  <c r="J223"/>
  <c r="K222"/>
  <c r="J222"/>
  <c r="K220"/>
  <c r="J220"/>
  <c r="J217"/>
  <c r="K211"/>
  <c r="J211"/>
  <c r="K208"/>
  <c r="J208"/>
  <c r="K207"/>
  <c r="J207"/>
  <c r="K206"/>
  <c r="J206"/>
  <c r="I205"/>
  <c r="I218" s="1"/>
  <c r="H205"/>
  <c r="H218" s="1"/>
  <c r="G205"/>
  <c r="G218" s="1"/>
  <c r="I190"/>
  <c r="I204" s="1"/>
  <c r="H190"/>
  <c r="H204" s="1"/>
  <c r="G190"/>
  <c r="G204" s="1"/>
  <c r="K182"/>
  <c r="J182"/>
  <c r="K181"/>
  <c r="J181"/>
  <c r="K171"/>
  <c r="J171"/>
  <c r="K170"/>
  <c r="J170"/>
  <c r="K165"/>
  <c r="K159"/>
  <c r="J159"/>
  <c r="I156"/>
  <c r="I168" s="1"/>
  <c r="H156"/>
  <c r="H168" s="1"/>
  <c r="G156"/>
  <c r="G168" s="1"/>
  <c r="I138"/>
  <c r="I155" s="1"/>
  <c r="H155"/>
  <c r="G155"/>
  <c r="K136"/>
  <c r="K122"/>
  <c r="J122"/>
  <c r="K120"/>
  <c r="J120"/>
  <c r="K119"/>
  <c r="J119"/>
  <c r="K118"/>
  <c r="J118"/>
  <c r="K116"/>
  <c r="K115"/>
  <c r="J115"/>
  <c r="K114"/>
  <c r="J114"/>
  <c r="K113"/>
  <c r="J113"/>
  <c r="K112"/>
  <c r="K111"/>
  <c r="K110"/>
  <c r="K109"/>
  <c r="J109"/>
  <c r="K108"/>
  <c r="J108"/>
  <c r="K107"/>
  <c r="J107"/>
  <c r="K106"/>
  <c r="J106"/>
  <c r="K105"/>
  <c r="K104"/>
  <c r="K103"/>
  <c r="J103"/>
  <c r="K102"/>
  <c r="J102"/>
  <c r="K101"/>
  <c r="J101"/>
  <c r="K100"/>
  <c r="J100"/>
  <c r="K99"/>
  <c r="K98"/>
  <c r="K97"/>
  <c r="K96"/>
  <c r="J96"/>
  <c r="K95"/>
  <c r="K92"/>
  <c r="J92"/>
  <c r="K91"/>
  <c r="J91"/>
  <c r="K90"/>
  <c r="J90"/>
  <c r="K88"/>
  <c r="J88"/>
  <c r="K87"/>
  <c r="J87"/>
  <c r="K86"/>
  <c r="J86"/>
  <c r="K85"/>
  <c r="J85"/>
  <c r="K83"/>
  <c r="J83"/>
  <c r="K82"/>
  <c r="J82"/>
  <c r="K81"/>
  <c r="J81"/>
  <c r="K80"/>
  <c r="J80"/>
  <c r="I76"/>
  <c r="H76"/>
  <c r="G76"/>
  <c r="K75"/>
  <c r="K62"/>
  <c r="J62"/>
  <c r="K11"/>
  <c r="J11"/>
  <c r="G84" l="1"/>
  <c r="H84"/>
  <c r="H8" s="1"/>
  <c r="J168"/>
  <c r="G8"/>
  <c r="K221"/>
  <c r="K219"/>
  <c r="K190"/>
  <c r="J10"/>
  <c r="K76"/>
  <c r="J76"/>
  <c r="K169"/>
  <c r="K178" s="1"/>
  <c r="K205"/>
  <c r="J179"/>
  <c r="J169"/>
  <c r="J178" s="1"/>
  <c r="J155"/>
  <c r="K155"/>
  <c r="K168"/>
  <c r="J189"/>
  <c r="K189"/>
  <c r="K10"/>
  <c r="K138"/>
  <c r="J138"/>
  <c r="J156"/>
  <c r="K179"/>
  <c r="J190"/>
  <c r="I84"/>
  <c r="J205"/>
  <c r="J221"/>
  <c r="K156"/>
  <c r="J219" l="1"/>
  <c r="J84"/>
  <c r="J218"/>
  <c r="K218"/>
  <c r="J204"/>
  <c r="K204"/>
  <c r="I8" l="1"/>
  <c r="J8" s="1"/>
  <c r="K84"/>
  <c r="K8" l="1"/>
</calcChain>
</file>

<file path=xl/sharedStrings.xml><?xml version="1.0" encoding="utf-8"?>
<sst xmlns="http://schemas.openxmlformats.org/spreadsheetml/2006/main" count="452" uniqueCount="232">
  <si>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</si>
  <si>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</si>
  <si>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</si>
  <si>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</si>
  <si>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</si>
  <si>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</si>
  <si>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</si>
  <si>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</si>
  <si>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</si>
  <si>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</si>
  <si>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</si>
  <si>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</si>
  <si>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</si>
  <si>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</si>
  <si>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</si>
  <si>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</si>
  <si>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</si>
  <si>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</si>
  <si>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</si>
  <si>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</si>
  <si>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</si>
  <si>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</si>
  <si>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</si>
  <si>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</si>
  <si>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</si>
  <si>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</si>
  <si>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</si>
  <si>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</si>
  <si>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</si>
  <si>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</si>
  <si>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</si>
  <si>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</si>
  <si>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</si>
  <si>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</si>
  <si>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</si>
  <si>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</si>
  <si>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</si>
  <si>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</si>
  <si>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</si>
  <si>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</si>
  <si>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</si>
  <si>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</si>
  <si>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</si>
  <si>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</si>
  <si>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</si>
  <si>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</si>
  <si>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7002Ж00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</si>
  <si>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</si>
  <si>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</si>
  <si>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</si>
  <si>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</si>
  <si>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</si>
  <si>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</si>
  <si>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</si>
  <si>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</si>
  <si>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</si>
  <si>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</si>
  <si>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</si>
  <si>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</si>
  <si>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</si>
  <si>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</si>
  <si>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</si>
  <si>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</si>
  <si>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</si>
  <si>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</si>
  <si>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</si>
  <si>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</si>
  <si>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</si>
  <si>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</si>
  <si>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</si>
  <si>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</si>
  <si>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</si>
  <si>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</si>
  <si>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</si>
  <si>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</si>
  <si>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</si>
  <si>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</si>
  <si>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</si>
  <si>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</si>
  <si>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</si>
  <si>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</si>
  <si>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</si>
  <si>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</si>
  <si>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340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</si>
  <si>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</si>
  <si>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</si>
  <si>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20Р0000000</t>
  </si>
  <si>
    <t>20100S9602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</si>
  <si>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</si>
  <si>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</si>
  <si>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</si>
  <si>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</si>
  <si>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Резервные фонды местных администраций</t>
  </si>
  <si>
    <t>3400005030</t>
  </si>
  <si>
    <t>119</t>
  </si>
  <si>
    <t>37Г0000231</t>
  </si>
  <si>
    <t>37Г0000232</t>
  </si>
  <si>
    <t>37Г0000233</t>
  </si>
  <si>
    <t>3040002020</t>
  </si>
  <si>
    <t>129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</si>
  <si>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</si>
  <si>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</si>
  <si>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Ведомственная целевая программа «Переселение граждан города Саратова из аварийного жилищного фонда в 2013-2017 годах»</t>
  </si>
  <si>
    <t>Уточненные бюджетные назначения 2017 года</t>
  </si>
  <si>
    <t>к уточненным бюджетным назначениям 2017 года</t>
  </si>
  <si>
    <t>811</t>
  </si>
  <si>
    <t xml:space="preserve">Мероприятия по озеленению 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</si>
  <si>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</si>
  <si>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</si>
  <si>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>20Ч000М000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</si>
  <si>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</si>
  <si>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</si>
  <si>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Строительство ливневой канализации по 2-му Комсомольскому проезду</t>
  </si>
  <si>
    <t>Дренажная система по ул. 3-я Степная в Ленинском районе</t>
  </si>
  <si>
    <t>20И000М000</t>
  </si>
  <si>
    <t>632</t>
  </si>
  <si>
    <t>20К000М000</t>
  </si>
  <si>
    <t>20Л000М000</t>
  </si>
  <si>
    <t>20М000М000</t>
  </si>
  <si>
    <t>37400К0000</t>
  </si>
  <si>
    <t>20Н000М000</t>
  </si>
  <si>
    <t>20О000М000</t>
  </si>
  <si>
    <t>20Ж000М000</t>
  </si>
  <si>
    <t>20И0000000</t>
  </si>
  <si>
    <t>Ведомственная целевая программа «Благоустройство территории Ленинского района муниципального образования «Город Саратов» на 2017 год</t>
  </si>
  <si>
    <t>20К0000000</t>
  </si>
  <si>
    <t>Ведомственная целевая программа «Благоустройство территории Заводского района муниципального образования «Город Саратов» на 2017 год</t>
  </si>
  <si>
    <t>20Л0000000</t>
  </si>
  <si>
    <t>Ведомственная целевая программа «Благоустройство территории Октябрьского района муниципального образования «Город Саратов» на 2017 год</t>
  </si>
  <si>
    <t>20М0000000</t>
  </si>
  <si>
    <t>Ведомственная целевая программа «Благоустройство территории Фрунзенского района муниципального образования «Город Саратов» на 2017 год</t>
  </si>
  <si>
    <t>20Н0000000</t>
  </si>
  <si>
    <t>Ведомственная целевая программа «Благоустройство территории Кировского района муниципального образования «Город Саратов» на 2017 год</t>
  </si>
  <si>
    <t>20О0000000</t>
  </si>
  <si>
    <t>Ведомственная целевая программа «Благоустройство территории Волжского района муниципального образования «Город Саратов» на 2017 год</t>
  </si>
  <si>
    <t>20Ж0000000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</si>
  <si>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2017 год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</si>
  <si>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</si>
  <si>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</si>
  <si>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Ведомственная целевая программа «Приобретение производственного инвентаря для нужд коммунального хозяйства муниципального образования «Город Саратов» на 2017 год</t>
  </si>
  <si>
    <t>20Ч0000000</t>
  </si>
  <si>
    <t>3740008030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</si>
  <si>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</si>
  <si>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37400К8030</t>
  </si>
  <si>
    <t>20С0000000</t>
  </si>
  <si>
    <t>20С000М000</t>
  </si>
  <si>
    <t>37400И0000</t>
  </si>
  <si>
    <t>Исполнение судебных решений и решений налогового органа по обращению взыскания на средства бюджета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</si>
  <si>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</si>
  <si>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20Р000М000</t>
  </si>
  <si>
    <t>202000М000</t>
  </si>
  <si>
    <t>20100К6020</t>
  </si>
  <si>
    <t>40200S9602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</si>
  <si>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</si>
  <si>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20Ц0007040</t>
  </si>
  <si>
    <t>20Ц0007030</t>
  </si>
  <si>
    <t>Возмещение затрат в связи с вывозом и утилизацией твердых коммунальных отходов с несанкционированных мест на территории муниципального образования «Город Саратов»</t>
  </si>
  <si>
    <t>20Ц0007120</t>
  </si>
  <si>
    <t>Возмещение затрат в связи с оказанием услуг по утилизации твердых коммунальных отходов в период проведения весенних работ по благоустройству территории муниципального образования «Город Саратов»</t>
  </si>
  <si>
    <t>20Ц0007180</t>
  </si>
  <si>
    <t>812</t>
  </si>
  <si>
    <t>Ведомственная целевая программа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вывоза и утилизации твердых коммунальных отходов на территории муниципального образования «Город Саратов» на 2017 год</t>
  </si>
  <si>
    <t>20Ц0000000</t>
  </si>
  <si>
    <t>Финансовое обеспечение части затрат в связи с проведением аварийно-восстановительных работ</t>
  </si>
  <si>
    <t>20Ц0007200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</si>
  <si>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</si>
  <si>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20Ц0007210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</si>
  <si>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</si>
  <si>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20Ц0007220</t>
  </si>
  <si>
    <t>Ведомственная целевая программа «Исполнение судебных решений по реконструкции, модернизации, строительству объектов теплоснабжения, и восстановления циркуляционных трубопроводов сетей горячего водоснабжения, а также технологически присоединенных к ним объектов на территории муниципального образования «Город Саратов» на 2016-2020 годы»</t>
  </si>
  <si>
    <t>20Ф0000000</t>
  </si>
  <si>
    <t>20Ф0006070</t>
  </si>
  <si>
    <t>20Ф0006080</t>
  </si>
  <si>
    <t>20Ф0006090</t>
  </si>
  <si>
    <t>20Ф0006100</t>
  </si>
  <si>
    <t>20Ф0006110</t>
  </si>
  <si>
    <t>20Ф0006120</t>
  </si>
  <si>
    <t>20Ф0006130</t>
  </si>
  <si>
    <t>20Ф0006140</t>
  </si>
  <si>
    <t>20Ф0006150</t>
  </si>
  <si>
    <t>20Ф0006160</t>
  </si>
  <si>
    <t>20Ф0006170</t>
  </si>
  <si>
    <t>20Ф0006180</t>
  </si>
  <si>
    <t>20Ф0006190</t>
  </si>
  <si>
    <t>20Ф0006200</t>
  </si>
  <si>
    <t>20Ф0006210</t>
  </si>
  <si>
    <t>Муниципальная программа «Формирование современной городской среды муниципального образования «Город Саратов» на 2017 год</t>
  </si>
  <si>
    <t>Подпрограмма «Благоустройство дворовых территорий муниципального образования «Город Саратов»</t>
  </si>
  <si>
    <t>Основное мероприятие «Проведение работ по благоустройству дворовых территорий многоквартирных домов»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</si>
  <si>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</si>
  <si>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16101L5550</t>
  </si>
  <si>
    <t>Возмещение затрат за выполнение работ по устройству и разборке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</si>
  <si>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 xml:space="preserve">37400И0000    </t>
  </si>
  <si>
    <t>16201L5550</t>
  </si>
  <si>
    <t>3740078402</t>
  </si>
  <si>
    <t>Проведение работ по обустройству пешеходных зон, велосипедных дорожек, благоустройству территорий, прилегающих к пешеходным зонам, созданию парковок, обустройству территории для организации отдыха населения у воды (устройство пляжа в акватории новой набережной со строительством гидротехнических оградительных сооружений)</t>
  </si>
  <si>
    <t>34000К5030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</si>
  <si>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</si>
  <si>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Погашение кредиторской задолженности прошлых лет по мероприятиям программы</t>
  </si>
  <si>
    <t>20Р00КМ000</t>
  </si>
  <si>
    <t>3740008040</t>
  </si>
  <si>
    <t>Проведение мероприятий по обследованию жилищного фонда на предмет аварийности и непригодности для проживания</t>
  </si>
  <si>
    <t>3740008050</t>
  </si>
  <si>
    <t>Водоснабжение жилых домов поселка Комсомольский в квартале, ограниченном Фруктовым проездом, ул. Приморской, 2-м Прудным проездом и ул. Малой Приморской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</si>
  <si>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</si>
  <si>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Реконструкция центрального теплового пункта «Нежилое здание ЦТП по адресу: г. Саратов, ул. им. Чехова А.П., д. 2а» и восстановление (модернизация и теплоизоляция) циркуляционного трубопровода горячего водоснабжения до многоквартирных домов № 1, 1А, 1Б по ул. Топольчанской; № 2, 4 по ул. им. Чехова А.П.; МДОУ «Детский сад комбинированного вида № 167» по адресу: ул. им. Чехова А.П., 2; ГБОУ СО «СКШ № 2 им. В.В. Талалихина» по адресу: ул. им. Чехова А.П., 4А</t>
  </si>
  <si>
    <t>Реконструкция центрального теплового пункта «Нежилое помещение по адресу: г. Саратов, ул. Днепропетровская, д. 14» и восстановление (модернизация и теплоизоляция) циркуляционного трубопровода горячего водоснабжения до многоквартирных домов № 2, 4 по ул. им. Мамонтовой В.Н.; № 14 по ул. Днепропетровской; № 5, 3, 3А по ул. Топольчанской; № 8 по ул. им. Чехова А.П. и МДОУ «Детский сад комбинированного вида № 156» по ул. Топольчанской, 3Б</t>
  </si>
  <si>
    <t>Реконструкция центрального теплового пункта «Нежилое здание ЦТП по адресу: г. Саратов, ул. им. Академика О.К. Антонова, д. 33а» и восстановление (модернизация и теплоизоляция) циркуляционного трубопровода горячего водоснабжения до многоквартирных домов № 33, 33А по ул. им. Академика О.К. Антонова</t>
  </si>
  <si>
    <t>Реконструкция центрального теплового пункта «Нежилое здание ЦТП по адресу: г. Саратов, ул. им. Бардина И.П., д. 1» и восстановление (модернизация и теплоизоляция) циркуляционного трубопровода горячего водоснабжения до многоквартирного дома № 1 по ул. им. Бардина И.П.</t>
  </si>
  <si>
    <t>Реконструкция центрального теплового пункта «Нежилое здание ЦТП по адресу: г. Саратов, ул. Рижская, д. 2а»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</si>
  <si>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Реконструкция центрального теплового пункта «Нежилое здание ЦТП по адресу: г. Саратов, ул. Центральная, д. 10а» и восстановление (модернизация и теплоизоляция) циркуляционного трубопровода горячего водоснабжения до многоквартирных домов № 5, 6, 10 по ул. Центральной; № 4А, 6, 6А, 8А, 16А по просп. Строителей</t>
  </si>
  <si>
    <t>Реконструкция центрального теплового пункта «Нежилое здание ЦТП по адресу: г. Саратов, ул. Лунная, д. 5» и восстановление (модернизация и теплоизоляция) циркуляционного трубопровода горячего водоснабжения до многоквартирных домов № 26, 26А по ул. Деловой; № 5 по ул. Лунной</t>
  </si>
  <si>
    <t>Реконструкция центрального теплового пункта «Нежилое здание ЦТП по адресу: г. Саратов, ул. Лунная, д. 25а» и восстановление (модернизация и теплоизоляция) циркуляционного трубопровода горячего водоснабжения до многоквартирных домов № 25, 27 по ул. Школьной; № 25А, 27 по ул. Лунной</t>
  </si>
  <si>
    <t>Реконструкция центрального теплового пункта «Нежилое помещение по адресу: г. Саратов, ул. им. Бардина И.П., д. 6а» и восстановление (модернизация и теплоизоляция) циркуляционного трубопровода горячего водоснабжения до многоквартирных домов № 2, 4, 6 по ул. им. Бардина И.П.; № 24 по ул. им. Тархова С.Ф.; № 2, 4, 6, 8, 10, 12 по ул. 2-й Электронной; МДОУ «Детский сад № 53» по ул. им. Бардина И.П., 6А; МБДОУ «Детский сад компенсирующего вида № 159» по ул. им. Бардина И.П., 8; МОУ «СОШ № 61» по ул. им. Бардина И.П., 3</t>
  </si>
  <si>
    <t>Реконструкция центрального теплового пункта «Нежилое здание по адресу: г. Саратов, ул. им. Уфимцева К.Г., д. 3» и восстановление (модернизация и теплоизоляция) циркуляционного трубопровода горячего водоснабжения до многоквартирного дома № 3 по ул. им. Уфимцева К.Г.</t>
  </si>
  <si>
    <t>Реконструкция центрального теплового пункта «Нежилое здание ЦТП по адресу: г. Саратов, ул. Гусельская, д. 6б» и восстановление (модернизация и теплоизоляция) циркуляционного трубопровода горячего водоснабжения до многоквартирных домов № 18, 20 по просп. Строителей; № 31 по ул. Черниговской; № 4, 4А, 6 по ул. Гусельской; № 2, 4 по ул. Песочной</t>
  </si>
  <si>
    <t>Реконструкция центрального теплового пункта «Нежилое помещение по адресу: ул. Соколовая, д. № 44/62» и восстановление циркуляционного трубопровода сетей горячего водоснабжения к многоквартирному дому № 44/62 по ул. Соколовая</t>
  </si>
  <si>
    <t>за 9 месяцев 2017 года</t>
  </si>
  <si>
    <t>Кассовый план  9 месяцев       2017 года</t>
  </si>
  <si>
    <t xml:space="preserve"> к кассовому плану               9 месяцев        2017 года</t>
  </si>
  <si>
    <t>34000К5010</t>
  </si>
  <si>
    <t>Погашение кредиторской задолженности прошлых лет по расходам на выполнение муниципальных заданий муниципальными бюджетными и автономными учреждениями</t>
  </si>
  <si>
    <t>612</t>
  </si>
  <si>
    <t>226</t>
  </si>
  <si>
    <t>30400И0000</t>
  </si>
  <si>
    <t>853</t>
  </si>
  <si>
    <t>290</t>
  </si>
  <si>
    <t>Демонтаж  (снос) башни водонапорной по адресу: пос. Юриш, Новая 9 линия, между жилыми домами № 28 и № 26</t>
  </si>
  <si>
    <t>Восстановление кабельной линии от ТП-783 до ВРУ жилого дома по адресу: г. Саратов, ул. Кавказская, д. № 4</t>
  </si>
  <si>
    <t>Ведомственная целевая программа «Исполнение судебных решений по капитальному ремонту общего имущества собственников помещений в многоквартирных домах»              на 2016-2021 годы</t>
  </si>
  <si>
    <t>Реконструкция центрального теплового пункта «Нежилое здание ЦТП по адресу: г. Саратов, ул. Днепропетровская, д. 12а» и восстановление (модернизация и теплоизоляция) циркуляционного трубопровода горячего водоснабжения до многоквартирных домов № 2, 2А, 2Б, 4, 6, 8, 10, 12 по ул. Днепропетровской; № 1 по ул. им. Чехова А.П.; МДОУ «Детский сад комбинированного вида № 158» по                       ул. Днепропетровской, 4А и МОУ «СОШ № 55» по ул. им. Чехова А.П., 1А</t>
  </si>
  <si>
    <t>Реконструкция центрального теплового пункта «Нежилое здание ЦТП по адресу: г. Саратов, ул. Тверская, д. 45а» и восстановление (модернизация и теплоизоляция) циркуляционного трубопровода горячего водоснабжения до многоквартирных домов № 29, 31, 33 по ул. Лунной; № 51 по ул. Тверской и МОУ «СОШ № 41» по                                      ул. Тверской, 45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</si>
</sst>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3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20"/>
      <color rgb="FFFF000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66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0" borderId="0" xfId="0" applyNumberFormat="1" applyFont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0" borderId="0" xfId="0" applyNumberFormat="1" applyFont="1" applyFill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/>
    <xf numFmtId="164" fontId="5" fillId="6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6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0" xfId="0" applyFont="1"/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0" fillId="0" borderId="2" xfId="0" applyFont="1" applyBorder="1" applyAlignment="1">
      <alignment horizontal="right" wrapText="1"/>
    </xf>
    <xf numFmtId="164" fontId="10" fillId="0" borderId="2" xfId="1" applyNumberFormat="1" applyFont="1" applyFill="1" applyBorder="1" applyAlignment="1" applyProtection="1">
      <alignment horizontal="right"/>
      <protection hidden="1"/>
    </xf>
    <xf numFmtId="49" fontId="10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164" fontId="10" fillId="0" borderId="2" xfId="0" applyNumberFormat="1" applyFont="1" applyFill="1" applyBorder="1"/>
    <xf numFmtId="164" fontId="10" fillId="0" borderId="2" xfId="0" applyNumberFormat="1" applyFont="1" applyBorder="1"/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0" fillId="0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3" applyNumberFormat="1" applyFont="1" applyFill="1" applyBorder="1" applyAlignment="1" applyProtection="1">
      <protection hidden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/>
    <xf numFmtId="164" fontId="5" fillId="3" borderId="2" xfId="3" applyNumberFormat="1" applyFont="1" applyFill="1" applyBorder="1" applyAlignment="1" applyProtection="1">
      <protection hidden="1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</cellXfs>
  <cellStyles count="29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5"/>
  <sheetViews>
    <sheetView tabSelected="1" view="pageBreakPreview" zoomScale="60" workbookViewId="0">
      <pane ySplit="6" topLeftCell="A133" activePane="bottomLeft" state="frozenSplit"/>
      <selection pane="bottomLeft" activeCell="A139" sqref="A139:A143"/>
    </sheetView>
  </sheetViews>
  <sheetFormatPr defaultRowHeight="12.75"/>
  <cols>
    <col min="1" max="1" width="101.28515625" customWidth="1"/>
    <col min="2" max="2" width="18.140625" customWidth="1"/>
    <col min="3" max="4" width="13.5703125" hidden="1" customWidth="1"/>
    <col min="5" max="5" width="10.5703125" customWidth="1"/>
    <col min="6" max="6" width="10.7109375" customWidth="1"/>
    <col min="7" max="7" width="20.140625" customWidth="1"/>
    <col min="8" max="8" width="18.57031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2" ht="23.25" customHeight="1">
      <c r="A1" s="251" t="s">
        <v>110</v>
      </c>
      <c r="B1" s="251"/>
      <c r="C1" s="251"/>
      <c r="D1" s="251"/>
      <c r="E1" s="251"/>
      <c r="F1" s="251"/>
      <c r="G1" s="251"/>
      <c r="H1" s="251"/>
      <c r="I1" s="251"/>
      <c r="J1" s="251"/>
      <c r="K1" s="252"/>
    </row>
    <row r="2" spans="1:12" ht="24" customHeight="1">
      <c r="A2" s="251" t="s">
        <v>217</v>
      </c>
      <c r="B2" s="251"/>
      <c r="C2" s="251"/>
      <c r="D2" s="251"/>
      <c r="E2" s="251"/>
      <c r="F2" s="251"/>
      <c r="G2" s="251"/>
      <c r="H2" s="251"/>
      <c r="I2" s="251"/>
      <c r="J2" s="251"/>
      <c r="K2" s="252"/>
    </row>
    <row r="3" spans="1:12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0</v>
      </c>
      <c r="L3" s="7"/>
    </row>
    <row r="4" spans="1:12" ht="24" customHeight="1">
      <c r="A4" s="253" t="s">
        <v>1</v>
      </c>
      <c r="B4" s="260" t="s">
        <v>2</v>
      </c>
      <c r="C4" s="260"/>
      <c r="D4" s="260"/>
      <c r="E4" s="260"/>
      <c r="F4" s="179" t="s">
        <v>7</v>
      </c>
      <c r="G4" s="254" t="s">
        <v>103</v>
      </c>
      <c r="H4" s="254" t="s">
        <v>218</v>
      </c>
      <c r="I4" s="253" t="s">
        <v>3</v>
      </c>
      <c r="J4" s="259" t="s">
        <v>4</v>
      </c>
      <c r="K4" s="253"/>
      <c r="L4" s="8"/>
    </row>
    <row r="5" spans="1:12" ht="27.75" customHeight="1">
      <c r="A5" s="253"/>
      <c r="B5" s="260"/>
      <c r="C5" s="260"/>
      <c r="D5" s="260"/>
      <c r="E5" s="260"/>
      <c r="F5" s="261"/>
      <c r="G5" s="255"/>
      <c r="H5" s="257"/>
      <c r="I5" s="253"/>
      <c r="J5" s="254" t="s">
        <v>104</v>
      </c>
      <c r="K5" s="254" t="s">
        <v>219</v>
      </c>
      <c r="L5" s="233"/>
    </row>
    <row r="6" spans="1:12" ht="70.5" customHeight="1">
      <c r="A6" s="253"/>
      <c r="B6" s="92" t="s">
        <v>5</v>
      </c>
      <c r="C6" s="92"/>
      <c r="D6" s="92"/>
      <c r="E6" s="92" t="s">
        <v>6</v>
      </c>
      <c r="F6" s="180"/>
      <c r="G6" s="256"/>
      <c r="H6" s="258"/>
      <c r="I6" s="253"/>
      <c r="J6" s="258"/>
      <c r="K6" s="258"/>
      <c r="L6" s="233"/>
    </row>
    <row r="7" spans="1:12" ht="23.25" customHeight="1">
      <c r="A7" s="10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11">
        <v>6</v>
      </c>
      <c r="I7" s="10">
        <v>7</v>
      </c>
      <c r="J7" s="10">
        <v>8</v>
      </c>
      <c r="K7" s="11">
        <v>9</v>
      </c>
      <c r="L7" s="8"/>
    </row>
    <row r="8" spans="1:12" ht="37.5" customHeight="1">
      <c r="A8" s="265" t="s">
        <v>8</v>
      </c>
      <c r="B8" s="32"/>
      <c r="C8" s="32"/>
      <c r="D8" s="32"/>
      <c r="E8" s="32"/>
      <c r="F8" s="19"/>
      <c r="G8" s="174">
        <f>G10+G40+G84+G219</f>
        <v>2857891.5000000005</v>
      </c>
      <c r="H8" s="174">
        <f>H10+H40+H84+H219</f>
        <v>2696732.6580000003</v>
      </c>
      <c r="I8" s="174">
        <f>I10+I40+I84+I219</f>
        <v>2216726.2000000002</v>
      </c>
      <c r="J8" s="20">
        <f>I8/G8*100</f>
        <v>77.565093006504952</v>
      </c>
      <c r="K8" s="20">
        <f>I8/H8*100</f>
        <v>82.200443318842318</v>
      </c>
    </row>
    <row r="9" spans="1:12" ht="19.5" customHeight="1">
      <c r="A9" s="15" t="s">
        <v>9</v>
      </c>
      <c r="B9" s="9"/>
      <c r="C9" s="9"/>
      <c r="D9" s="9"/>
      <c r="E9" s="9"/>
      <c r="F9" s="16"/>
      <c r="G9" s="17"/>
      <c r="H9" s="17"/>
      <c r="I9" s="17"/>
      <c r="J9" s="17"/>
      <c r="K9" s="17"/>
    </row>
    <row r="10" spans="1:12" ht="25.5" customHeight="1">
      <c r="A10" s="18" t="s">
        <v>10</v>
      </c>
      <c r="B10" s="18"/>
      <c r="C10" s="18"/>
      <c r="D10" s="18"/>
      <c r="E10" s="18"/>
      <c r="F10" s="19"/>
      <c r="G10" s="20">
        <f>SUM(G12:G39)-G12-G14-G17-G28</f>
        <v>1902581.4000000006</v>
      </c>
      <c r="H10" s="20">
        <f t="shared" ref="H10:I10" si="0">SUM(H12:H39)-H12-H14-H17-H28</f>
        <v>1863625.9580000003</v>
      </c>
      <c r="I10" s="20">
        <f t="shared" si="0"/>
        <v>1736837.9000000001</v>
      </c>
      <c r="J10" s="20">
        <f>I10/G10*100</f>
        <v>91.288493622401617</v>
      </c>
      <c r="K10" s="20">
        <f t="shared" ref="K10:K100" si="1">I10/H10*100</f>
        <v>93.196700364913028</v>
      </c>
      <c r="L10" s="21"/>
    </row>
    <row r="11" spans="1:12" s="1" customFormat="1" ht="37.5">
      <c r="A11" s="131" t="s">
        <v>148</v>
      </c>
      <c r="B11" s="51">
        <v>3740008040</v>
      </c>
      <c r="C11" s="51"/>
      <c r="D11" s="51"/>
      <c r="E11" s="50" t="s">
        <v>14</v>
      </c>
      <c r="F11" s="51">
        <v>226</v>
      </c>
      <c r="G11" s="23">
        <v>8.3000000000000007</v>
      </c>
      <c r="H11" s="23">
        <v>8.3000000000000007</v>
      </c>
      <c r="I11" s="23">
        <v>8.3000000000000007</v>
      </c>
      <c r="J11" s="23">
        <f t="shared" ref="J11:J39" si="2">I11/G11*100</f>
        <v>100</v>
      </c>
      <c r="K11" s="23">
        <f t="shared" si="1"/>
        <v>100</v>
      </c>
    </row>
    <row r="12" spans="1:12" ht="37.5">
      <c r="A12" s="33" t="s">
        <v>18</v>
      </c>
      <c r="B12" s="9">
        <v>2020000000</v>
      </c>
      <c r="C12" s="9"/>
      <c r="D12" s="9"/>
      <c r="E12" s="22" t="s">
        <v>15</v>
      </c>
      <c r="F12" s="87">
        <v>310</v>
      </c>
      <c r="G12" s="23">
        <f>G13</f>
        <v>44958.9</v>
      </c>
      <c r="H12" s="23">
        <f t="shared" ref="H12:I12" si="3">H13</f>
        <v>29334.9</v>
      </c>
      <c r="I12" s="23">
        <f t="shared" si="3"/>
        <v>29334.9</v>
      </c>
      <c r="J12" s="17">
        <f t="shared" si="2"/>
        <v>65.248260077537495</v>
      </c>
      <c r="K12" s="17">
        <f t="shared" si="1"/>
        <v>100</v>
      </c>
      <c r="L12" s="24"/>
    </row>
    <row r="13" spans="1:12" ht="18.75">
      <c r="A13" s="125" t="s">
        <v>111</v>
      </c>
      <c r="B13" s="130" t="s">
        <v>150</v>
      </c>
      <c r="C13" s="130"/>
      <c r="D13" s="130"/>
      <c r="E13" s="22" t="s">
        <v>15</v>
      </c>
      <c r="F13" s="142">
        <v>310</v>
      </c>
      <c r="G13" s="23">
        <v>44958.9</v>
      </c>
      <c r="H13" s="23">
        <v>29334.9</v>
      </c>
      <c r="I13" s="25">
        <v>29334.9</v>
      </c>
      <c r="J13" s="17">
        <f t="shared" si="2"/>
        <v>65.248260077537495</v>
      </c>
      <c r="K13" s="17">
        <f t="shared" si="1"/>
        <v>100</v>
      </c>
      <c r="L13" s="24"/>
    </row>
    <row r="14" spans="1:12" ht="37.5">
      <c r="A14" s="84" t="s">
        <v>88</v>
      </c>
      <c r="B14" s="61" t="s">
        <v>86</v>
      </c>
      <c r="C14" s="9"/>
      <c r="D14" s="9"/>
      <c r="E14" s="22" t="s">
        <v>14</v>
      </c>
      <c r="F14" s="87">
        <v>226</v>
      </c>
      <c r="G14" s="23">
        <f>G15+G16</f>
        <v>15304.6</v>
      </c>
      <c r="H14" s="23">
        <f t="shared" ref="H14:I14" si="4">H15+H16</f>
        <v>4861.6000000000004</v>
      </c>
      <c r="I14" s="25">
        <f t="shared" si="4"/>
        <v>4801</v>
      </c>
      <c r="J14" s="17">
        <f t="shared" si="2"/>
        <v>31.36965356820825</v>
      </c>
      <c r="K14" s="17">
        <f t="shared" si="1"/>
        <v>98.753496791179856</v>
      </c>
    </row>
    <row r="15" spans="1:12" ht="18.75">
      <c r="A15" s="125" t="s">
        <v>111</v>
      </c>
      <c r="B15" s="130" t="s">
        <v>149</v>
      </c>
      <c r="C15" s="9"/>
      <c r="D15" s="9"/>
      <c r="E15" s="22" t="s">
        <v>14</v>
      </c>
      <c r="F15" s="130">
        <v>226</v>
      </c>
      <c r="G15" s="23">
        <v>12943</v>
      </c>
      <c r="H15" s="23">
        <v>2500</v>
      </c>
      <c r="I15" s="25">
        <v>2439.4</v>
      </c>
      <c r="J15" s="17">
        <f t="shared" si="2"/>
        <v>18.847253341574596</v>
      </c>
      <c r="K15" s="17">
        <f t="shared" si="1"/>
        <v>97.576000000000008</v>
      </c>
    </row>
    <row r="16" spans="1:12" ht="37.5">
      <c r="A16" s="141" t="s">
        <v>198</v>
      </c>
      <c r="B16" s="142" t="s">
        <v>199</v>
      </c>
      <c r="C16" s="142"/>
      <c r="D16" s="142"/>
      <c r="E16" s="22" t="s">
        <v>14</v>
      </c>
      <c r="F16" s="142">
        <v>226</v>
      </c>
      <c r="G16" s="23">
        <v>2361.6</v>
      </c>
      <c r="H16" s="23">
        <v>2361.6</v>
      </c>
      <c r="I16" s="25">
        <v>2361.6</v>
      </c>
      <c r="J16" s="17">
        <f t="shared" si="2"/>
        <v>100</v>
      </c>
      <c r="K16" s="17">
        <f t="shared" si="1"/>
        <v>100</v>
      </c>
    </row>
    <row r="17" spans="1:13" ht="37.5">
      <c r="A17" s="86" t="s">
        <v>102</v>
      </c>
      <c r="B17" s="90">
        <v>2010000000</v>
      </c>
      <c r="C17" s="87"/>
      <c r="D17" s="87"/>
      <c r="E17" s="22" t="s">
        <v>15</v>
      </c>
      <c r="F17" s="87">
        <v>310</v>
      </c>
      <c r="G17" s="23">
        <f>SUM(G18:G24)</f>
        <v>1785642.5999999999</v>
      </c>
      <c r="H17" s="23">
        <f t="shared" ref="H17:I17" si="5">SUM(H18:H24)</f>
        <v>1785401.3999999997</v>
      </c>
      <c r="I17" s="23">
        <f t="shared" si="5"/>
        <v>1661024.4999999998</v>
      </c>
      <c r="J17" s="17">
        <f t="shared" ref="J17" si="6">I17/G17*100</f>
        <v>93.021106239288869</v>
      </c>
      <c r="K17" s="17">
        <f t="shared" ref="K17" si="7">I17/H17*100</f>
        <v>93.033672988046277</v>
      </c>
      <c r="L17" s="91"/>
    </row>
    <row r="18" spans="1:13" s="99" customFormat="1" ht="56.25">
      <c r="A18" s="93" t="s">
        <v>90</v>
      </c>
      <c r="B18" s="94">
        <v>2010009502</v>
      </c>
      <c r="C18" s="94"/>
      <c r="D18" s="94"/>
      <c r="E18" s="95" t="s">
        <v>15</v>
      </c>
      <c r="F18" s="96">
        <v>310</v>
      </c>
      <c r="G18" s="23">
        <v>1667148.4</v>
      </c>
      <c r="H18" s="23">
        <v>1667148.4</v>
      </c>
      <c r="I18" s="23">
        <v>1555548.2</v>
      </c>
      <c r="J18" s="98">
        <f t="shared" si="2"/>
        <v>93.305922856057691</v>
      </c>
      <c r="K18" s="98">
        <f t="shared" si="1"/>
        <v>93.305922856057691</v>
      </c>
      <c r="M18" s="100"/>
    </row>
    <row r="19" spans="1:13" s="99" customFormat="1" ht="56.25">
      <c r="A19" s="93" t="s">
        <v>90</v>
      </c>
      <c r="B19" s="94">
        <v>2010009502</v>
      </c>
      <c r="C19" s="94"/>
      <c r="D19" s="94"/>
      <c r="E19" s="95" t="s">
        <v>225</v>
      </c>
      <c r="F19" s="96">
        <v>290</v>
      </c>
      <c r="G19" s="23">
        <v>16695.7</v>
      </c>
      <c r="H19" s="23">
        <v>16695.7</v>
      </c>
      <c r="I19" s="23">
        <v>3921.4</v>
      </c>
      <c r="J19" s="98">
        <f t="shared" si="2"/>
        <v>23.487484801475826</v>
      </c>
      <c r="K19" s="98">
        <f t="shared" si="1"/>
        <v>23.487484801475826</v>
      </c>
      <c r="M19" s="100"/>
    </row>
    <row r="20" spans="1:13" s="99" customFormat="1" ht="75">
      <c r="A20" s="101" t="s">
        <v>91</v>
      </c>
      <c r="B20" s="94" t="s">
        <v>87</v>
      </c>
      <c r="C20" s="94"/>
      <c r="D20" s="94"/>
      <c r="E20" s="95" t="s">
        <v>15</v>
      </c>
      <c r="F20" s="96">
        <v>310</v>
      </c>
      <c r="G20" s="23">
        <v>244.6</v>
      </c>
      <c r="H20" s="23">
        <v>3.7</v>
      </c>
      <c r="I20" s="23">
        <v>3.7</v>
      </c>
      <c r="J20" s="98">
        <f t="shared" si="2"/>
        <v>1.5126737530662306</v>
      </c>
      <c r="K20" s="98">
        <f t="shared" si="1"/>
        <v>100</v>
      </c>
      <c r="M20" s="100"/>
    </row>
    <row r="21" spans="1:13" s="99" customFormat="1" ht="75">
      <c r="A21" s="101" t="s">
        <v>91</v>
      </c>
      <c r="B21" s="94" t="s">
        <v>87</v>
      </c>
      <c r="C21" s="94"/>
      <c r="D21" s="94"/>
      <c r="E21" s="95" t="s">
        <v>225</v>
      </c>
      <c r="F21" s="96">
        <v>290</v>
      </c>
      <c r="G21" s="23">
        <v>0.7</v>
      </c>
      <c r="H21" s="23">
        <v>0.4</v>
      </c>
      <c r="I21" s="23">
        <v>0.4</v>
      </c>
      <c r="J21" s="98">
        <f t="shared" ref="J21" si="8">I21/G21*100</f>
        <v>57.142857142857153</v>
      </c>
      <c r="K21" s="98">
        <f t="shared" ref="K21" si="9">I21/H21*100</f>
        <v>100</v>
      </c>
      <c r="M21" s="100"/>
    </row>
    <row r="22" spans="1:13" s="99" customFormat="1" ht="56.25">
      <c r="A22" s="101" t="s">
        <v>153</v>
      </c>
      <c r="B22" s="94">
        <v>4020009502</v>
      </c>
      <c r="C22" s="94"/>
      <c r="D22" s="94"/>
      <c r="E22" s="95" t="s">
        <v>15</v>
      </c>
      <c r="F22" s="96">
        <v>310</v>
      </c>
      <c r="G22" s="23">
        <v>67482.7</v>
      </c>
      <c r="H22" s="23">
        <v>67482.7</v>
      </c>
      <c r="I22" s="23">
        <v>67480.3</v>
      </c>
      <c r="J22" s="98">
        <f>I22/G22*100</f>
        <v>99.996443532935118</v>
      </c>
      <c r="K22" s="98">
        <f>I22/H22*100</f>
        <v>99.996443532935118</v>
      </c>
      <c r="M22" s="100"/>
    </row>
    <row r="23" spans="1:13" s="105" customFormat="1" ht="75">
      <c r="A23" s="101" t="s">
        <v>91</v>
      </c>
      <c r="B23" s="94" t="s">
        <v>152</v>
      </c>
      <c r="C23" s="94"/>
      <c r="D23" s="94"/>
      <c r="E23" s="95" t="s">
        <v>15</v>
      </c>
      <c r="F23" s="96">
        <v>310</v>
      </c>
      <c r="G23" s="97">
        <v>4230.8999999999996</v>
      </c>
      <c r="H23" s="97">
        <v>4230.8999999999996</v>
      </c>
      <c r="I23" s="97">
        <v>4230.8999999999996</v>
      </c>
      <c r="J23" s="98">
        <f t="shared" si="2"/>
        <v>100</v>
      </c>
      <c r="K23" s="98">
        <f t="shared" si="1"/>
        <v>100</v>
      </c>
      <c r="M23" s="106"/>
    </row>
    <row r="24" spans="1:13" s="105" customFormat="1" ht="37.5">
      <c r="A24" s="101" t="s">
        <v>89</v>
      </c>
      <c r="B24" s="103" t="s">
        <v>151</v>
      </c>
      <c r="C24" s="94"/>
      <c r="D24" s="94"/>
      <c r="E24" s="95" t="s">
        <v>15</v>
      </c>
      <c r="F24" s="96">
        <v>310</v>
      </c>
      <c r="G24" s="102">
        <v>29839.599999999999</v>
      </c>
      <c r="H24" s="104">
        <v>29839.599999999999</v>
      </c>
      <c r="I24" s="104">
        <v>29839.599999999999</v>
      </c>
      <c r="J24" s="98">
        <f t="shared" ref="J24:J29" si="10">I24/G24*100</f>
        <v>100</v>
      </c>
      <c r="K24" s="98">
        <f t="shared" ref="K24:K29" si="11">I24/H24*100</f>
        <v>100</v>
      </c>
      <c r="M24" s="106"/>
    </row>
    <row r="25" spans="1:13" s="4" customFormat="1" ht="18.75" hidden="1">
      <c r="A25" s="15"/>
      <c r="B25" s="28"/>
      <c r="C25" s="9"/>
      <c r="D25" s="9"/>
      <c r="E25" s="22" t="s">
        <v>16</v>
      </c>
      <c r="F25" s="87">
        <v>242</v>
      </c>
      <c r="G25" s="17"/>
      <c r="H25" s="25"/>
      <c r="I25" s="25"/>
      <c r="J25" s="98" t="e">
        <f t="shared" si="10"/>
        <v>#DIV/0!</v>
      </c>
      <c r="K25" s="98" t="e">
        <f t="shared" si="11"/>
        <v>#DIV/0!</v>
      </c>
      <c r="M25" s="30"/>
    </row>
    <row r="26" spans="1:13" s="4" customFormat="1" ht="18.75" hidden="1">
      <c r="A26" s="15"/>
      <c r="B26" s="28"/>
      <c r="C26" s="9"/>
      <c r="D26" s="9"/>
      <c r="E26" s="22" t="s">
        <v>16</v>
      </c>
      <c r="F26" s="87">
        <v>242</v>
      </c>
      <c r="G26" s="17"/>
      <c r="H26" s="25"/>
      <c r="I26" s="25"/>
      <c r="J26" s="98" t="e">
        <f t="shared" si="10"/>
        <v>#DIV/0!</v>
      </c>
      <c r="K26" s="98" t="e">
        <f t="shared" si="11"/>
        <v>#DIV/0!</v>
      </c>
      <c r="M26" s="26"/>
    </row>
    <row r="27" spans="1:13" s="4" customFormat="1" ht="18.75" hidden="1">
      <c r="A27" s="27"/>
      <c r="B27" s="28"/>
      <c r="C27" s="29"/>
      <c r="D27" s="29"/>
      <c r="E27" s="89" t="s">
        <v>15</v>
      </c>
      <c r="F27" s="88">
        <v>310</v>
      </c>
      <c r="G27" s="25"/>
      <c r="H27" s="17"/>
      <c r="I27" s="17"/>
      <c r="J27" s="98" t="e">
        <f t="shared" si="10"/>
        <v>#DIV/0!</v>
      </c>
      <c r="K27" s="98" t="e">
        <f t="shared" si="11"/>
        <v>#DIV/0!</v>
      </c>
      <c r="M27" s="26"/>
    </row>
    <row r="28" spans="1:13" s="26" customFormat="1" ht="56.25">
      <c r="A28" s="131" t="s">
        <v>229</v>
      </c>
      <c r="B28" s="51" t="s">
        <v>144</v>
      </c>
      <c r="C28" s="51"/>
      <c r="D28" s="51"/>
      <c r="E28" s="129" t="s">
        <v>14</v>
      </c>
      <c r="F28" s="122">
        <v>225</v>
      </c>
      <c r="G28" s="23">
        <f>G29</f>
        <v>2314.4</v>
      </c>
      <c r="H28" s="25">
        <f t="shared" ref="H28:I28" si="12">H29</f>
        <v>2314.4</v>
      </c>
      <c r="I28" s="25">
        <f t="shared" si="12"/>
        <v>40.5</v>
      </c>
      <c r="J28" s="98">
        <f t="shared" si="10"/>
        <v>1.749913584514345</v>
      </c>
      <c r="K28" s="98">
        <f t="shared" si="11"/>
        <v>1.749913584514345</v>
      </c>
    </row>
    <row r="29" spans="1:13" s="106" customFormat="1" ht="18.75">
      <c r="A29" s="163" t="s">
        <v>111</v>
      </c>
      <c r="B29" s="122" t="s">
        <v>145</v>
      </c>
      <c r="C29" s="122"/>
      <c r="D29" s="122"/>
      <c r="E29" s="129" t="s">
        <v>14</v>
      </c>
      <c r="F29" s="122">
        <v>225</v>
      </c>
      <c r="G29" s="123">
        <v>2314.4</v>
      </c>
      <c r="H29" s="175">
        <v>2314.4</v>
      </c>
      <c r="I29" s="175">
        <v>40.5</v>
      </c>
      <c r="J29" s="98">
        <f t="shared" si="10"/>
        <v>1.749913584514345</v>
      </c>
      <c r="K29" s="98">
        <f t="shared" si="11"/>
        <v>1.749913584514345</v>
      </c>
    </row>
    <row r="30" spans="1:13" s="26" customFormat="1" ht="37.5">
      <c r="A30" s="164" t="s">
        <v>147</v>
      </c>
      <c r="B30" s="50" t="s">
        <v>146</v>
      </c>
      <c r="C30" s="55"/>
      <c r="D30" s="51"/>
      <c r="E30" s="50" t="s">
        <v>24</v>
      </c>
      <c r="F30" s="51">
        <v>290</v>
      </c>
      <c r="G30" s="165">
        <v>49</v>
      </c>
      <c r="H30" s="176">
        <v>49</v>
      </c>
      <c r="I30" s="176">
        <v>49</v>
      </c>
      <c r="J30" s="23">
        <f t="shared" ref="J30:J33" si="13">I30/G30*100</f>
        <v>100</v>
      </c>
      <c r="K30" s="23">
        <f t="shared" ref="K30:K33" si="14">I30/H30*100</f>
        <v>100</v>
      </c>
    </row>
    <row r="31" spans="1:13" s="26" customFormat="1" ht="37.5">
      <c r="A31" s="164" t="s">
        <v>147</v>
      </c>
      <c r="B31" s="50" t="s">
        <v>146</v>
      </c>
      <c r="C31" s="55"/>
      <c r="D31" s="51"/>
      <c r="E31" s="50" t="s">
        <v>225</v>
      </c>
      <c r="F31" s="51">
        <v>290</v>
      </c>
      <c r="G31" s="165">
        <v>150</v>
      </c>
      <c r="H31" s="176">
        <v>150</v>
      </c>
      <c r="I31" s="176">
        <v>150</v>
      </c>
      <c r="J31" s="23">
        <f t="shared" ref="J31" si="15">I31/G31*100</f>
        <v>100</v>
      </c>
      <c r="K31" s="23">
        <f t="shared" ref="K31" si="16">I31/H31*100</f>
        <v>100</v>
      </c>
    </row>
    <row r="32" spans="1:13" s="26" customFormat="1" ht="18.75">
      <c r="A32" s="218" t="s">
        <v>92</v>
      </c>
      <c r="B32" s="235">
        <v>3710000000</v>
      </c>
      <c r="C32" s="51"/>
      <c r="D32" s="51"/>
      <c r="E32" s="235" t="s">
        <v>14</v>
      </c>
      <c r="F32" s="51">
        <v>225</v>
      </c>
      <c r="G32" s="23">
        <v>653.6</v>
      </c>
      <c r="H32" s="25">
        <v>653.6</v>
      </c>
      <c r="I32" s="25">
        <v>653.6</v>
      </c>
      <c r="J32" s="23">
        <f t="shared" si="13"/>
        <v>100</v>
      </c>
      <c r="K32" s="23">
        <f t="shared" si="14"/>
        <v>100</v>
      </c>
    </row>
    <row r="33" spans="1:11" s="26" customFormat="1" ht="18.75">
      <c r="A33" s="218"/>
      <c r="B33" s="235"/>
      <c r="C33" s="51"/>
      <c r="D33" s="51"/>
      <c r="E33" s="235"/>
      <c r="F33" s="51">
        <v>226</v>
      </c>
      <c r="G33" s="23">
        <v>7927.4</v>
      </c>
      <c r="H33" s="25">
        <v>7927.4</v>
      </c>
      <c r="I33" s="25">
        <v>7927.4</v>
      </c>
      <c r="J33" s="23">
        <f t="shared" si="13"/>
        <v>100</v>
      </c>
      <c r="K33" s="23">
        <f t="shared" si="14"/>
        <v>100</v>
      </c>
    </row>
    <row r="34" spans="1:11" s="26" customFormat="1" ht="56.25">
      <c r="A34" s="148" t="s">
        <v>12</v>
      </c>
      <c r="B34" s="50" t="s">
        <v>141</v>
      </c>
      <c r="C34" s="51"/>
      <c r="D34" s="51"/>
      <c r="E34" s="50" t="s">
        <v>14</v>
      </c>
      <c r="F34" s="51">
        <v>225</v>
      </c>
      <c r="G34" s="23">
        <v>40779.199999999997</v>
      </c>
      <c r="H34" s="25">
        <v>28961.9</v>
      </c>
      <c r="I34" s="25">
        <v>28894.7</v>
      </c>
      <c r="J34" s="23">
        <f t="shared" si="2"/>
        <v>70.856466041511368</v>
      </c>
      <c r="K34" s="23">
        <f t="shared" si="1"/>
        <v>99.767971024000488</v>
      </c>
    </row>
    <row r="35" spans="1:11" s="26" customFormat="1" ht="75">
      <c r="A35" s="148" t="s">
        <v>142</v>
      </c>
      <c r="B35" s="50" t="s">
        <v>143</v>
      </c>
      <c r="C35" s="51"/>
      <c r="D35" s="51"/>
      <c r="E35" s="50" t="s">
        <v>14</v>
      </c>
      <c r="F35" s="51">
        <v>225</v>
      </c>
      <c r="G35" s="23">
        <v>3916</v>
      </c>
      <c r="H35" s="25">
        <v>3915.9580000000001</v>
      </c>
      <c r="I35" s="25">
        <v>3915.3</v>
      </c>
      <c r="J35" s="23">
        <f t="shared" si="2"/>
        <v>99.982124616956085</v>
      </c>
      <c r="K35" s="23">
        <f t="shared" si="1"/>
        <v>99.98319695972225</v>
      </c>
    </row>
    <row r="36" spans="1:11" s="26" customFormat="1" ht="37.5">
      <c r="A36" s="173" t="s">
        <v>148</v>
      </c>
      <c r="B36" s="50" t="s">
        <v>200</v>
      </c>
      <c r="C36" s="51"/>
      <c r="D36" s="51"/>
      <c r="E36" s="50" t="s">
        <v>14</v>
      </c>
      <c r="F36" s="51">
        <v>225</v>
      </c>
      <c r="G36" s="23">
        <v>185.5</v>
      </c>
      <c r="H36" s="23">
        <v>12.7</v>
      </c>
      <c r="I36" s="23">
        <v>4</v>
      </c>
      <c r="J36" s="23">
        <f t="shared" ref="J36" si="17">I36/G36*100</f>
        <v>2.1563342318059302</v>
      </c>
      <c r="K36" s="23">
        <f t="shared" ref="K36" si="18">I36/H36*100</f>
        <v>31.496062992125985</v>
      </c>
    </row>
    <row r="37" spans="1:11" s="26" customFormat="1" ht="37.5">
      <c r="A37" s="148" t="s">
        <v>148</v>
      </c>
      <c r="B37" s="50" t="s">
        <v>200</v>
      </c>
      <c r="C37" s="51"/>
      <c r="D37" s="51"/>
      <c r="E37" s="50" t="s">
        <v>14</v>
      </c>
      <c r="F37" s="51">
        <v>226</v>
      </c>
      <c r="G37" s="23">
        <v>8.3000000000000007</v>
      </c>
      <c r="H37" s="23">
        <v>8.3000000000000007</v>
      </c>
      <c r="I37" s="23">
        <v>8.3000000000000007</v>
      </c>
      <c r="J37" s="23">
        <f t="shared" si="2"/>
        <v>100</v>
      </c>
      <c r="K37" s="23">
        <f t="shared" si="1"/>
        <v>100</v>
      </c>
    </row>
    <row r="38" spans="1:11" s="26" customFormat="1" ht="37.5">
      <c r="A38" s="173" t="s">
        <v>201</v>
      </c>
      <c r="B38" s="50" t="s">
        <v>202</v>
      </c>
      <c r="C38" s="51"/>
      <c r="D38" s="51"/>
      <c r="E38" s="50" t="s">
        <v>14</v>
      </c>
      <c r="F38" s="51">
        <v>225</v>
      </c>
      <c r="G38" s="23">
        <v>303</v>
      </c>
      <c r="H38" s="23">
        <v>34.799999999999997</v>
      </c>
      <c r="I38" s="23">
        <v>34.700000000000003</v>
      </c>
      <c r="J38" s="23">
        <f t="shared" ref="J38" si="19">I38/G38*100</f>
        <v>11.452145214521453</v>
      </c>
      <c r="K38" s="23">
        <f t="shared" ref="K38" si="20">I38/H38*100</f>
        <v>99.712643678160944</v>
      </c>
    </row>
    <row r="39" spans="1:11" s="26" customFormat="1" ht="37.5">
      <c r="A39" s="148" t="s">
        <v>201</v>
      </c>
      <c r="B39" s="50" t="s">
        <v>202</v>
      </c>
      <c r="C39" s="51"/>
      <c r="D39" s="51"/>
      <c r="E39" s="50" t="s">
        <v>14</v>
      </c>
      <c r="F39" s="51">
        <v>226</v>
      </c>
      <c r="G39" s="23">
        <v>388.9</v>
      </c>
      <c r="H39" s="23"/>
      <c r="I39" s="23"/>
      <c r="J39" s="23">
        <f t="shared" si="2"/>
        <v>0</v>
      </c>
      <c r="K39" s="23"/>
    </row>
    <row r="40" spans="1:11" ht="27" customHeight="1">
      <c r="A40" s="31" t="s">
        <v>21</v>
      </c>
      <c r="B40" s="32"/>
      <c r="C40" s="31"/>
      <c r="D40" s="31"/>
      <c r="E40" s="32"/>
      <c r="F40" s="32"/>
      <c r="G40" s="20">
        <f>G61+G41+G71+G72+G73+G74+G57+G58+G59+G60</f>
        <v>68440.199999999983</v>
      </c>
      <c r="H40" s="20">
        <f t="shared" ref="H40:I40" si="21">H61+H41+H71+H72+H73+H74+H57+H58+H59+H60</f>
        <v>50520.999999999993</v>
      </c>
      <c r="I40" s="20">
        <f t="shared" si="21"/>
        <v>48900.499999999993</v>
      </c>
      <c r="J40" s="20">
        <f>I40/G40*100</f>
        <v>71.449966540132863</v>
      </c>
      <c r="K40" s="20">
        <f t="shared" si="1"/>
        <v>96.792422952831487</v>
      </c>
    </row>
    <row r="41" spans="1:11" ht="93.75">
      <c r="A41" s="131" t="s">
        <v>169</v>
      </c>
      <c r="B41" s="50" t="s">
        <v>170</v>
      </c>
      <c r="C41" s="31"/>
      <c r="D41" s="31"/>
      <c r="E41" s="50" t="s">
        <v>25</v>
      </c>
      <c r="F41" s="50"/>
      <c r="G41" s="23">
        <f>SUM(G42:G56)</f>
        <v>11795</v>
      </c>
      <c r="H41" s="23">
        <f>SUM(H42:H56)</f>
        <v>40</v>
      </c>
      <c r="I41" s="23"/>
      <c r="J41" s="23"/>
      <c r="K41" s="23"/>
    </row>
    <row r="42" spans="1:11" ht="112.5">
      <c r="A42" s="131" t="s">
        <v>204</v>
      </c>
      <c r="B42" s="132" t="s">
        <v>171</v>
      </c>
      <c r="C42" s="132"/>
      <c r="D42" s="132"/>
      <c r="E42" s="132" t="s">
        <v>25</v>
      </c>
      <c r="F42" s="132">
        <v>226</v>
      </c>
      <c r="G42" s="23">
        <v>1018.6</v>
      </c>
      <c r="H42" s="23"/>
      <c r="I42" s="23"/>
      <c r="J42" s="23"/>
      <c r="K42" s="23"/>
    </row>
    <row r="43" spans="1:11" ht="131.25">
      <c r="A43" s="131" t="s">
        <v>205</v>
      </c>
      <c r="B43" s="132" t="s">
        <v>172</v>
      </c>
      <c r="C43" s="132"/>
      <c r="D43" s="132"/>
      <c r="E43" s="132" t="s">
        <v>25</v>
      </c>
      <c r="F43" s="132">
        <v>226</v>
      </c>
      <c r="G43" s="23">
        <v>959.6</v>
      </c>
      <c r="H43" s="23"/>
      <c r="I43" s="23"/>
      <c r="J43" s="23"/>
      <c r="K43" s="23"/>
    </row>
    <row r="44" spans="1:11" ht="112.5">
      <c r="A44" s="131" t="s">
        <v>206</v>
      </c>
      <c r="B44" s="132" t="s">
        <v>173</v>
      </c>
      <c r="C44" s="132"/>
      <c r="D44" s="132"/>
      <c r="E44" s="132" t="s">
        <v>25</v>
      </c>
      <c r="F44" s="132">
        <v>226</v>
      </c>
      <c r="G44" s="23">
        <v>883.6</v>
      </c>
      <c r="H44" s="23"/>
      <c r="I44" s="23"/>
      <c r="J44" s="23"/>
      <c r="K44" s="23"/>
    </row>
    <row r="45" spans="1:11" ht="116.25" customHeight="1">
      <c r="A45" s="131" t="s">
        <v>230</v>
      </c>
      <c r="B45" s="132" t="s">
        <v>174</v>
      </c>
      <c r="C45" s="132"/>
      <c r="D45" s="132"/>
      <c r="E45" s="132" t="s">
        <v>25</v>
      </c>
      <c r="F45" s="132">
        <v>226</v>
      </c>
      <c r="G45" s="23">
        <v>895.2</v>
      </c>
      <c r="H45" s="23"/>
      <c r="I45" s="23"/>
      <c r="J45" s="23"/>
      <c r="K45" s="23"/>
    </row>
    <row r="46" spans="1:11" ht="93.75">
      <c r="A46" s="131" t="s">
        <v>207</v>
      </c>
      <c r="B46" s="132" t="s">
        <v>175</v>
      </c>
      <c r="C46" s="132"/>
      <c r="D46" s="132"/>
      <c r="E46" s="132" t="s">
        <v>25</v>
      </c>
      <c r="F46" s="132">
        <v>226</v>
      </c>
      <c r="G46" s="23">
        <v>528.1</v>
      </c>
      <c r="H46" s="23"/>
      <c r="I46" s="23"/>
      <c r="J46" s="23"/>
      <c r="K46" s="23"/>
    </row>
    <row r="47" spans="1:11" ht="75">
      <c r="A47" s="131" t="s">
        <v>208</v>
      </c>
      <c r="B47" s="132" t="s">
        <v>176</v>
      </c>
      <c r="C47" s="132"/>
      <c r="D47" s="132"/>
      <c r="E47" s="132" t="s">
        <v>25</v>
      </c>
      <c r="F47" s="132">
        <v>226</v>
      </c>
      <c r="G47" s="23">
        <v>626.20000000000005</v>
      </c>
      <c r="H47" s="23"/>
      <c r="I47" s="23"/>
      <c r="J47" s="23"/>
      <c r="K47" s="23"/>
    </row>
    <row r="48" spans="1:11" ht="75">
      <c r="A48" s="131" t="s">
        <v>209</v>
      </c>
      <c r="B48" s="132" t="s">
        <v>177</v>
      </c>
      <c r="C48" s="132"/>
      <c r="D48" s="132"/>
      <c r="E48" s="132" t="s">
        <v>25</v>
      </c>
      <c r="F48" s="132">
        <v>226</v>
      </c>
      <c r="G48" s="23">
        <v>501.3</v>
      </c>
      <c r="H48" s="23"/>
      <c r="I48" s="23"/>
      <c r="J48" s="23"/>
      <c r="K48" s="23"/>
    </row>
    <row r="49" spans="1:11" ht="93.75">
      <c r="A49" s="131" t="s">
        <v>210</v>
      </c>
      <c r="B49" s="132" t="s">
        <v>178</v>
      </c>
      <c r="C49" s="132"/>
      <c r="D49" s="132"/>
      <c r="E49" s="132" t="s">
        <v>25</v>
      </c>
      <c r="F49" s="132">
        <v>226</v>
      </c>
      <c r="G49" s="23">
        <v>977.1</v>
      </c>
      <c r="H49" s="23"/>
      <c r="I49" s="23"/>
      <c r="J49" s="23"/>
      <c r="K49" s="23"/>
    </row>
    <row r="50" spans="1:11" ht="93.75">
      <c r="A50" s="131" t="s">
        <v>231</v>
      </c>
      <c r="B50" s="132" t="s">
        <v>179</v>
      </c>
      <c r="C50" s="132"/>
      <c r="D50" s="132"/>
      <c r="E50" s="132" t="s">
        <v>25</v>
      </c>
      <c r="F50" s="132">
        <v>226</v>
      </c>
      <c r="G50" s="23">
        <v>798.9</v>
      </c>
      <c r="H50" s="23"/>
      <c r="I50" s="23"/>
      <c r="J50" s="23"/>
      <c r="K50" s="23"/>
    </row>
    <row r="51" spans="1:11" ht="75">
      <c r="A51" s="131" t="s">
        <v>211</v>
      </c>
      <c r="B51" s="132" t="s">
        <v>180</v>
      </c>
      <c r="C51" s="132"/>
      <c r="D51" s="132"/>
      <c r="E51" s="132" t="s">
        <v>25</v>
      </c>
      <c r="F51" s="132">
        <v>226</v>
      </c>
      <c r="G51" s="23">
        <v>557.4</v>
      </c>
      <c r="H51" s="23"/>
      <c r="I51" s="23"/>
      <c r="J51" s="23"/>
      <c r="K51" s="23"/>
    </row>
    <row r="52" spans="1:11" ht="75">
      <c r="A52" s="131" t="s">
        <v>212</v>
      </c>
      <c r="B52" s="132" t="s">
        <v>181</v>
      </c>
      <c r="C52" s="132"/>
      <c r="D52" s="132"/>
      <c r="E52" s="132" t="s">
        <v>25</v>
      </c>
      <c r="F52" s="132">
        <v>226</v>
      </c>
      <c r="G52" s="23">
        <v>780.8</v>
      </c>
      <c r="H52" s="23"/>
      <c r="I52" s="23"/>
      <c r="J52" s="23"/>
      <c r="K52" s="23"/>
    </row>
    <row r="53" spans="1:11" ht="131.25">
      <c r="A53" s="131" t="s">
        <v>213</v>
      </c>
      <c r="B53" s="132" t="s">
        <v>182</v>
      </c>
      <c r="C53" s="132"/>
      <c r="D53" s="132"/>
      <c r="E53" s="132" t="s">
        <v>25</v>
      </c>
      <c r="F53" s="132">
        <v>226</v>
      </c>
      <c r="G53" s="23">
        <v>956.6</v>
      </c>
      <c r="H53" s="23"/>
      <c r="I53" s="23"/>
      <c r="J53" s="23"/>
      <c r="K53" s="23"/>
    </row>
    <row r="54" spans="1:11" ht="75">
      <c r="A54" s="131" t="s">
        <v>214</v>
      </c>
      <c r="B54" s="132" t="s">
        <v>183</v>
      </c>
      <c r="C54" s="132"/>
      <c r="D54" s="132"/>
      <c r="E54" s="132" t="s">
        <v>25</v>
      </c>
      <c r="F54" s="132">
        <v>226</v>
      </c>
      <c r="G54" s="23">
        <v>634.70000000000005</v>
      </c>
      <c r="H54" s="23"/>
      <c r="I54" s="23"/>
      <c r="J54" s="23"/>
      <c r="K54" s="23"/>
    </row>
    <row r="55" spans="1:11" ht="93.75">
      <c r="A55" s="131" t="s">
        <v>215</v>
      </c>
      <c r="B55" s="132" t="s">
        <v>184</v>
      </c>
      <c r="C55" s="132"/>
      <c r="D55" s="132"/>
      <c r="E55" s="132" t="s">
        <v>25</v>
      </c>
      <c r="F55" s="132">
        <v>226</v>
      </c>
      <c r="G55" s="23">
        <v>1053.5999999999999</v>
      </c>
      <c r="H55" s="23">
        <v>10</v>
      </c>
      <c r="I55" s="23"/>
      <c r="J55" s="23"/>
      <c r="K55" s="23"/>
    </row>
    <row r="56" spans="1:11" ht="75">
      <c r="A56" s="131" t="s">
        <v>216</v>
      </c>
      <c r="B56" s="132" t="s">
        <v>185</v>
      </c>
      <c r="C56" s="132"/>
      <c r="D56" s="132"/>
      <c r="E56" s="132" t="s">
        <v>25</v>
      </c>
      <c r="F56" s="132">
        <v>226</v>
      </c>
      <c r="G56" s="23">
        <v>623.29999999999995</v>
      </c>
      <c r="H56" s="23">
        <v>30</v>
      </c>
      <c r="I56" s="23"/>
      <c r="J56" s="23"/>
      <c r="K56" s="23"/>
    </row>
    <row r="57" spans="1:11" ht="56.25">
      <c r="A57" s="131" t="s">
        <v>203</v>
      </c>
      <c r="B57" s="132">
        <v>3740006420</v>
      </c>
      <c r="C57" s="132"/>
      <c r="D57" s="132"/>
      <c r="E57" s="132">
        <v>414</v>
      </c>
      <c r="F57" s="132">
        <v>226</v>
      </c>
      <c r="G57" s="23">
        <v>1250</v>
      </c>
      <c r="H57" s="23">
        <v>940</v>
      </c>
      <c r="I57" s="23">
        <v>940</v>
      </c>
      <c r="J57" s="23">
        <f>I57/G57*100</f>
        <v>75.2</v>
      </c>
      <c r="K57" s="23">
        <f t="shared" si="1"/>
        <v>100</v>
      </c>
    </row>
    <row r="58" spans="1:11" ht="18.75">
      <c r="A58" s="238" t="s">
        <v>227</v>
      </c>
      <c r="B58" s="236">
        <v>3740008110</v>
      </c>
      <c r="C58" s="132"/>
      <c r="D58" s="132"/>
      <c r="E58" s="236">
        <v>244</v>
      </c>
      <c r="F58" s="132">
        <v>225</v>
      </c>
      <c r="G58" s="23">
        <v>20</v>
      </c>
      <c r="H58" s="23">
        <v>20</v>
      </c>
      <c r="I58" s="23">
        <v>19.899999999999999</v>
      </c>
      <c r="J58" s="23">
        <f>I58/G58*100</f>
        <v>99.499999999999986</v>
      </c>
      <c r="K58" s="23">
        <f t="shared" si="1"/>
        <v>99.499999999999986</v>
      </c>
    </row>
    <row r="59" spans="1:11" ht="18.75">
      <c r="A59" s="239"/>
      <c r="B59" s="237"/>
      <c r="C59" s="132"/>
      <c r="D59" s="132"/>
      <c r="E59" s="237"/>
      <c r="F59" s="132">
        <v>226</v>
      </c>
      <c r="G59" s="23">
        <v>889.4</v>
      </c>
      <c r="H59" s="23"/>
      <c r="I59" s="23"/>
      <c r="J59" s="23"/>
      <c r="K59" s="23"/>
    </row>
    <row r="60" spans="1:11" ht="37.5">
      <c r="A60" s="131" t="s">
        <v>228</v>
      </c>
      <c r="B60" s="132">
        <v>3740008120</v>
      </c>
      <c r="C60" s="132"/>
      <c r="D60" s="132"/>
      <c r="E60" s="132">
        <v>243</v>
      </c>
      <c r="F60" s="132">
        <v>226</v>
      </c>
      <c r="G60" s="23">
        <v>66.900000000000006</v>
      </c>
      <c r="H60" s="23">
        <v>66.900000000000006</v>
      </c>
      <c r="I60" s="23">
        <v>20.100000000000001</v>
      </c>
      <c r="J60" s="23">
        <f>I60/G60*100</f>
        <v>30.044843049327351</v>
      </c>
      <c r="K60" s="23">
        <f t="shared" ref="K60" si="22">I60/H60*100</f>
        <v>30.044843049327351</v>
      </c>
    </row>
    <row r="61" spans="1:11" s="53" customFormat="1" ht="112.5">
      <c r="A61" s="131" t="s">
        <v>161</v>
      </c>
      <c r="B61" s="51" t="s">
        <v>162</v>
      </c>
      <c r="C61" s="162"/>
      <c r="D61" s="162"/>
      <c r="E61" s="51">
        <v>810</v>
      </c>
      <c r="F61" s="51"/>
      <c r="G61" s="23">
        <f>SUM(G62:G70)</f>
        <v>49164.2</v>
      </c>
      <c r="H61" s="23">
        <f t="shared" ref="H61:I61" si="23">SUM(H62:H70)</f>
        <v>44329.399999999994</v>
      </c>
      <c r="I61" s="23">
        <f t="shared" si="23"/>
        <v>42795.899999999994</v>
      </c>
      <c r="J61" s="23">
        <f>I61/G61*100</f>
        <v>87.046875572062589</v>
      </c>
      <c r="K61" s="23">
        <f t="shared" si="1"/>
        <v>96.540670525655656</v>
      </c>
    </row>
    <row r="62" spans="1:11" s="1" customFormat="1" ht="37.5">
      <c r="A62" s="157" t="s">
        <v>163</v>
      </c>
      <c r="B62" s="132" t="s">
        <v>164</v>
      </c>
      <c r="C62" s="132"/>
      <c r="D62" s="132"/>
      <c r="E62" s="129" t="s">
        <v>160</v>
      </c>
      <c r="F62" s="122">
        <v>241</v>
      </c>
      <c r="G62" s="123">
        <v>15000</v>
      </c>
      <c r="H62" s="123">
        <v>11250</v>
      </c>
      <c r="I62" s="123">
        <v>9965.1</v>
      </c>
      <c r="J62" s="123">
        <f>I62/G62*100</f>
        <v>66.433999999999997</v>
      </c>
      <c r="K62" s="123">
        <f t="shared" si="1"/>
        <v>88.578666666666678</v>
      </c>
    </row>
    <row r="63" spans="1:11" s="1" customFormat="1" ht="37.5">
      <c r="A63" s="157" t="s">
        <v>22</v>
      </c>
      <c r="B63" s="132" t="s">
        <v>155</v>
      </c>
      <c r="C63" s="132"/>
      <c r="D63" s="132"/>
      <c r="E63" s="129" t="s">
        <v>105</v>
      </c>
      <c r="F63" s="122">
        <v>241</v>
      </c>
      <c r="G63" s="123">
        <v>3400</v>
      </c>
      <c r="H63" s="123">
        <v>2764</v>
      </c>
      <c r="I63" s="123">
        <v>2764</v>
      </c>
      <c r="J63" s="123">
        <f t="shared" ref="J63:J74" si="24">I63/G63*100</f>
        <v>81.294117647058826</v>
      </c>
      <c r="K63" s="123">
        <f t="shared" si="1"/>
        <v>100</v>
      </c>
    </row>
    <row r="64" spans="1:11" s="1" customFormat="1" ht="37.5">
      <c r="A64" s="157" t="s">
        <v>23</v>
      </c>
      <c r="B64" s="132" t="s">
        <v>154</v>
      </c>
      <c r="C64" s="132"/>
      <c r="D64" s="132"/>
      <c r="E64" s="129" t="s">
        <v>105</v>
      </c>
      <c r="F64" s="122">
        <v>241</v>
      </c>
      <c r="G64" s="123">
        <v>13100</v>
      </c>
      <c r="H64" s="123">
        <v>13100</v>
      </c>
      <c r="I64" s="123">
        <v>13100</v>
      </c>
      <c r="J64" s="123">
        <f t="shared" si="24"/>
        <v>100</v>
      </c>
      <c r="K64" s="123">
        <f t="shared" si="1"/>
        <v>100</v>
      </c>
    </row>
    <row r="65" spans="1:11" s="1" customFormat="1" ht="75">
      <c r="A65" s="157" t="s">
        <v>167</v>
      </c>
      <c r="B65" s="158" t="s">
        <v>168</v>
      </c>
      <c r="C65" s="132"/>
      <c r="D65" s="132"/>
      <c r="E65" s="129" t="s">
        <v>160</v>
      </c>
      <c r="F65" s="122">
        <v>241</v>
      </c>
      <c r="G65" s="123">
        <v>6000</v>
      </c>
      <c r="H65" s="123">
        <v>6000</v>
      </c>
      <c r="I65" s="123">
        <v>6000</v>
      </c>
      <c r="J65" s="123">
        <f t="shared" si="24"/>
        <v>100</v>
      </c>
      <c r="K65" s="123">
        <f t="shared" si="1"/>
        <v>100</v>
      </c>
    </row>
    <row r="66" spans="1:11" s="1" customFormat="1" ht="93.75">
      <c r="A66" s="157" t="s">
        <v>165</v>
      </c>
      <c r="B66" s="158" t="s">
        <v>166</v>
      </c>
      <c r="C66" s="122"/>
      <c r="D66" s="122"/>
      <c r="E66" s="129" t="s">
        <v>160</v>
      </c>
      <c r="F66" s="122">
        <v>241</v>
      </c>
      <c r="G66" s="159">
        <v>6874.2</v>
      </c>
      <c r="H66" s="159">
        <v>6874.2</v>
      </c>
      <c r="I66" s="159">
        <v>6664.2</v>
      </c>
      <c r="J66" s="123">
        <f t="shared" si="24"/>
        <v>96.945099066073155</v>
      </c>
      <c r="K66" s="123">
        <f t="shared" si="1"/>
        <v>96.945099066073155</v>
      </c>
    </row>
    <row r="67" spans="1:11" s="1" customFormat="1" ht="18.75">
      <c r="A67" s="246" t="s">
        <v>156</v>
      </c>
      <c r="B67" s="244" t="s">
        <v>157</v>
      </c>
      <c r="C67" s="132"/>
      <c r="D67" s="132"/>
      <c r="E67" s="242" t="s">
        <v>105</v>
      </c>
      <c r="F67" s="122">
        <v>241</v>
      </c>
      <c r="G67" s="123">
        <v>500.2</v>
      </c>
      <c r="H67" s="123">
        <v>500.2</v>
      </c>
      <c r="I67" s="123">
        <v>500.2</v>
      </c>
      <c r="J67" s="123">
        <f t="shared" si="24"/>
        <v>100</v>
      </c>
      <c r="K67" s="123">
        <f t="shared" si="1"/>
        <v>100</v>
      </c>
    </row>
    <row r="68" spans="1:11" s="1" customFormat="1" ht="18.75">
      <c r="A68" s="247"/>
      <c r="B68" s="245"/>
      <c r="C68" s="132"/>
      <c r="D68" s="132"/>
      <c r="E68" s="243"/>
      <c r="F68" s="122">
        <v>242</v>
      </c>
      <c r="G68" s="123">
        <v>2499.8000000000002</v>
      </c>
      <c r="H68" s="123">
        <v>2051</v>
      </c>
      <c r="I68" s="123">
        <v>2050.9</v>
      </c>
      <c r="J68" s="123">
        <f t="shared" si="24"/>
        <v>82.0425634050724</v>
      </c>
      <c r="K68" s="123">
        <f t="shared" si="1"/>
        <v>99.995124329595313</v>
      </c>
    </row>
    <row r="69" spans="1:11" s="1" customFormat="1" ht="56.25">
      <c r="A69" s="157" t="s">
        <v>158</v>
      </c>
      <c r="B69" s="158" t="s">
        <v>159</v>
      </c>
      <c r="C69" s="132"/>
      <c r="D69" s="132"/>
      <c r="E69" s="160" t="s">
        <v>105</v>
      </c>
      <c r="F69" s="122">
        <v>241</v>
      </c>
      <c r="G69" s="123">
        <v>1375.8</v>
      </c>
      <c r="H69" s="123">
        <v>1375.8</v>
      </c>
      <c r="I69" s="123">
        <v>1375.8</v>
      </c>
      <c r="J69" s="123">
        <f t="shared" si="24"/>
        <v>100</v>
      </c>
      <c r="K69" s="123">
        <f t="shared" si="1"/>
        <v>100</v>
      </c>
    </row>
    <row r="70" spans="1:11" s="1" customFormat="1" ht="56.25">
      <c r="A70" s="157" t="s">
        <v>158</v>
      </c>
      <c r="B70" s="158" t="s">
        <v>159</v>
      </c>
      <c r="C70" s="132"/>
      <c r="D70" s="132"/>
      <c r="E70" s="160" t="s">
        <v>105</v>
      </c>
      <c r="F70" s="122">
        <v>242</v>
      </c>
      <c r="G70" s="175">
        <v>414.2</v>
      </c>
      <c r="H70" s="175">
        <v>414.2</v>
      </c>
      <c r="I70" s="123">
        <v>375.7</v>
      </c>
      <c r="J70" s="123">
        <f t="shared" ref="J70" si="25">I70/G70*100</f>
        <v>90.704973442781267</v>
      </c>
      <c r="K70" s="123">
        <f t="shared" ref="K70" si="26">I70/H70*100</f>
        <v>90.704973442781267</v>
      </c>
    </row>
    <row r="71" spans="1:11" s="1" customFormat="1" ht="18.75">
      <c r="A71" s="218" t="s">
        <v>147</v>
      </c>
      <c r="B71" s="248" t="s">
        <v>146</v>
      </c>
      <c r="C71" s="161"/>
      <c r="D71" s="161"/>
      <c r="E71" s="51" t="s">
        <v>25</v>
      </c>
      <c r="F71" s="51">
        <v>310</v>
      </c>
      <c r="G71" s="23">
        <v>3666</v>
      </c>
      <c r="H71" s="23">
        <v>3666</v>
      </c>
      <c r="I71" s="23">
        <v>3666</v>
      </c>
      <c r="J71" s="23">
        <f>I71/G71*100</f>
        <v>100</v>
      </c>
      <c r="K71" s="23">
        <f>I71/H71*100</f>
        <v>100</v>
      </c>
    </row>
    <row r="72" spans="1:11" s="1" customFormat="1" ht="18.75">
      <c r="A72" s="218"/>
      <c r="B72" s="249"/>
      <c r="C72" s="161"/>
      <c r="D72" s="161"/>
      <c r="E72" s="51">
        <v>831</v>
      </c>
      <c r="F72" s="51">
        <v>290</v>
      </c>
      <c r="G72" s="23">
        <v>1212.7</v>
      </c>
      <c r="H72" s="23">
        <v>1212.7</v>
      </c>
      <c r="I72" s="23">
        <v>1212.5999999999999</v>
      </c>
      <c r="J72" s="23">
        <f t="shared" ref="J72:J73" si="27">I72/G72*100</f>
        <v>99.991753937494835</v>
      </c>
      <c r="K72" s="23">
        <f t="shared" ref="K72:K73" si="28">I72/H72*100</f>
        <v>99.991753937494835</v>
      </c>
    </row>
    <row r="73" spans="1:11" s="1" customFormat="1" ht="18.75">
      <c r="A73" s="234"/>
      <c r="B73" s="250"/>
      <c r="C73" s="161"/>
      <c r="D73" s="161"/>
      <c r="E73" s="51">
        <v>853</v>
      </c>
      <c r="F73" s="51">
        <v>290</v>
      </c>
      <c r="G73" s="23">
        <v>150</v>
      </c>
      <c r="H73" s="23">
        <v>150</v>
      </c>
      <c r="I73" s="23">
        <v>150</v>
      </c>
      <c r="J73" s="23">
        <f t="shared" si="27"/>
        <v>100</v>
      </c>
      <c r="K73" s="23">
        <f t="shared" si="28"/>
        <v>100</v>
      </c>
    </row>
    <row r="74" spans="1:11" s="1" customFormat="1" ht="37.5">
      <c r="A74" s="148" t="s">
        <v>134</v>
      </c>
      <c r="B74" s="147" t="s">
        <v>133</v>
      </c>
      <c r="C74" s="51"/>
      <c r="D74" s="51"/>
      <c r="E74" s="146" t="s">
        <v>14</v>
      </c>
      <c r="F74" s="51"/>
      <c r="G74" s="23">
        <f>G75</f>
        <v>226</v>
      </c>
      <c r="H74" s="23">
        <f t="shared" ref="H74:I74" si="29">H75</f>
        <v>96</v>
      </c>
      <c r="I74" s="23">
        <f t="shared" si="29"/>
        <v>96</v>
      </c>
      <c r="J74" s="23">
        <f t="shared" si="24"/>
        <v>42.477876106194692</v>
      </c>
      <c r="K74" s="23">
        <f t="shared" si="1"/>
        <v>100</v>
      </c>
    </row>
    <row r="75" spans="1:11" s="100" customFormat="1" ht="18.75">
      <c r="A75" s="157" t="s">
        <v>111</v>
      </c>
      <c r="B75" s="160" t="s">
        <v>121</v>
      </c>
      <c r="C75" s="132"/>
      <c r="D75" s="132"/>
      <c r="E75" s="129" t="s">
        <v>14</v>
      </c>
      <c r="F75" s="122">
        <v>226</v>
      </c>
      <c r="G75" s="123">
        <v>226</v>
      </c>
      <c r="H75" s="123">
        <v>96</v>
      </c>
      <c r="I75" s="123">
        <v>96</v>
      </c>
      <c r="J75" s="123">
        <f t="shared" ref="J75:J88" si="30">I75/G75*100</f>
        <v>42.477876106194692</v>
      </c>
      <c r="K75" s="123">
        <f t="shared" si="1"/>
        <v>100</v>
      </c>
    </row>
    <row r="76" spans="1:11" ht="37.5" hidden="1">
      <c r="A76" s="35" t="s">
        <v>26</v>
      </c>
      <c r="B76" s="39"/>
      <c r="C76" s="36"/>
      <c r="D76" s="36"/>
      <c r="E76" s="37" t="s">
        <v>25</v>
      </c>
      <c r="F76" s="40"/>
      <c r="G76" s="38">
        <f>SUM(G77:G83)</f>
        <v>0</v>
      </c>
      <c r="H76" s="38">
        <f>SUM(H77:H83)</f>
        <v>0</v>
      </c>
      <c r="I76" s="38">
        <f>SUM(I77:I83)</f>
        <v>0</v>
      </c>
      <c r="J76" s="38" t="e">
        <f t="shared" si="30"/>
        <v>#DIV/0!</v>
      </c>
      <c r="K76" s="38" t="e">
        <f t="shared" si="1"/>
        <v>#DIV/0!</v>
      </c>
    </row>
    <row r="77" spans="1:11" ht="51" hidden="1" customHeight="1">
      <c r="A77" s="15" t="s">
        <v>27</v>
      </c>
      <c r="B77" s="34" t="s">
        <v>28</v>
      </c>
      <c r="C77" s="11"/>
      <c r="D77" s="11"/>
      <c r="E77" s="22" t="s">
        <v>25</v>
      </c>
      <c r="F77" s="9">
        <v>310</v>
      </c>
      <c r="G77" s="17"/>
      <c r="H77" s="17"/>
      <c r="I77" s="17"/>
      <c r="J77" s="17"/>
      <c r="K77" s="17"/>
    </row>
    <row r="78" spans="1:11" ht="25.5" hidden="1" customHeight="1">
      <c r="A78" s="205" t="s">
        <v>29</v>
      </c>
      <c r="B78" s="34" t="s">
        <v>30</v>
      </c>
      <c r="C78" s="11"/>
      <c r="D78" s="11"/>
      <c r="E78" s="22" t="s">
        <v>25</v>
      </c>
      <c r="F78" s="9">
        <v>226</v>
      </c>
      <c r="G78" s="17"/>
      <c r="H78" s="17"/>
      <c r="I78" s="17"/>
      <c r="J78" s="17"/>
      <c r="K78" s="17"/>
    </row>
    <row r="79" spans="1:11" ht="25.5" hidden="1" customHeight="1">
      <c r="A79" s="205"/>
      <c r="B79" s="34" t="s">
        <v>30</v>
      </c>
      <c r="C79" s="11"/>
      <c r="D79" s="11"/>
      <c r="E79" s="22" t="s">
        <v>25</v>
      </c>
      <c r="F79" s="9">
        <v>310</v>
      </c>
      <c r="G79" s="17"/>
      <c r="H79" s="17"/>
      <c r="I79" s="17"/>
      <c r="J79" s="17"/>
      <c r="K79" s="17"/>
    </row>
    <row r="80" spans="1:11" ht="75" hidden="1">
      <c r="A80" s="15" t="s">
        <v>31</v>
      </c>
      <c r="B80" s="34" t="s">
        <v>32</v>
      </c>
      <c r="C80" s="11"/>
      <c r="D80" s="11"/>
      <c r="E80" s="22" t="s">
        <v>25</v>
      </c>
      <c r="F80" s="9">
        <v>310</v>
      </c>
      <c r="G80" s="17"/>
      <c r="H80" s="17"/>
      <c r="I80" s="17"/>
      <c r="J80" s="17" t="e">
        <f t="shared" si="30"/>
        <v>#DIV/0!</v>
      </c>
      <c r="K80" s="17" t="e">
        <f t="shared" si="1"/>
        <v>#DIV/0!</v>
      </c>
    </row>
    <row r="81" spans="1:11" ht="48" hidden="1" customHeight="1">
      <c r="A81" s="15" t="s">
        <v>33</v>
      </c>
      <c r="B81" s="34" t="s">
        <v>34</v>
      </c>
      <c r="C81" s="11"/>
      <c r="D81" s="11"/>
      <c r="E81" s="22" t="s">
        <v>25</v>
      </c>
      <c r="F81" s="9">
        <v>310</v>
      </c>
      <c r="G81" s="17"/>
      <c r="H81" s="17"/>
      <c r="I81" s="17"/>
      <c r="J81" s="17" t="e">
        <f t="shared" si="30"/>
        <v>#DIV/0!</v>
      </c>
      <c r="K81" s="17" t="e">
        <f t="shared" si="1"/>
        <v>#DIV/0!</v>
      </c>
    </row>
    <row r="82" spans="1:11" ht="25.5" hidden="1" customHeight="1">
      <c r="A82" s="15" t="s">
        <v>35</v>
      </c>
      <c r="B82" s="34" t="s">
        <v>36</v>
      </c>
      <c r="C82" s="11"/>
      <c r="D82" s="11"/>
      <c r="E82" s="22" t="s">
        <v>25</v>
      </c>
      <c r="F82" s="9">
        <v>310</v>
      </c>
      <c r="G82" s="17"/>
      <c r="H82" s="17"/>
      <c r="I82" s="17"/>
      <c r="J82" s="17" t="e">
        <f t="shared" si="30"/>
        <v>#DIV/0!</v>
      </c>
      <c r="K82" s="17" t="e">
        <f t="shared" si="1"/>
        <v>#DIV/0!</v>
      </c>
    </row>
    <row r="83" spans="1:11" ht="37.5" hidden="1">
      <c r="A83" s="15" t="s">
        <v>37</v>
      </c>
      <c r="B83" s="34" t="s">
        <v>38</v>
      </c>
      <c r="C83" s="11"/>
      <c r="D83" s="11"/>
      <c r="E83" s="22" t="s">
        <v>25</v>
      </c>
      <c r="F83" s="9">
        <v>310</v>
      </c>
      <c r="G83" s="17"/>
      <c r="H83" s="17"/>
      <c r="I83" s="17"/>
      <c r="J83" s="17" t="e">
        <f t="shared" si="30"/>
        <v>#DIV/0!</v>
      </c>
      <c r="K83" s="17" t="e">
        <f t="shared" si="1"/>
        <v>#DIV/0!</v>
      </c>
    </row>
    <row r="84" spans="1:11" ht="29.25" customHeight="1">
      <c r="A84" s="41" t="s">
        <v>39</v>
      </c>
      <c r="B84" s="42"/>
      <c r="C84" s="41"/>
      <c r="D84" s="41"/>
      <c r="E84" s="41"/>
      <c r="F84" s="43"/>
      <c r="G84" s="20">
        <f>G90+G93+G94+G95+G96+G100+G118+G119+G120+G121+G122+G123+G125+G127+G132+G133+G134+G135+G136+G155+G168+G178+G189+G204+G218+G128</f>
        <v>828070.99999999988</v>
      </c>
      <c r="H84" s="20">
        <f t="shared" ref="H84:I84" si="31">H90+H93+H94+H95+H96+H100+H118+H119+H120+H121+H122+H123+H125+H127+H132+H133+H134+H135+H136+H155+H168+H178+H189+H204+H218+H128</f>
        <v>738206.7</v>
      </c>
      <c r="I84" s="20">
        <f t="shared" si="31"/>
        <v>387410.1</v>
      </c>
      <c r="J84" s="20">
        <f t="shared" si="30"/>
        <v>46.784647693253362</v>
      </c>
      <c r="K84" s="20">
        <f t="shared" si="1"/>
        <v>52.479894858716406</v>
      </c>
    </row>
    <row r="85" spans="1:11" ht="18.75" hidden="1" customHeight="1">
      <c r="A85" s="16" t="s">
        <v>40</v>
      </c>
      <c r="B85" s="9"/>
      <c r="C85" s="44">
        <v>277239781.19</v>
      </c>
      <c r="D85" s="44"/>
      <c r="E85" s="44">
        <v>59776612.159999996</v>
      </c>
      <c r="F85" s="44"/>
      <c r="G85" s="17"/>
      <c r="H85" s="17"/>
      <c r="I85" s="17"/>
      <c r="J85" s="17" t="e">
        <f t="shared" si="30"/>
        <v>#DIV/0!</v>
      </c>
      <c r="K85" s="17" t="e">
        <f t="shared" si="1"/>
        <v>#DIV/0!</v>
      </c>
    </row>
    <row r="86" spans="1:11" ht="18.75" hidden="1" customHeight="1">
      <c r="A86" s="16" t="s">
        <v>41</v>
      </c>
      <c r="B86" s="9"/>
      <c r="C86" s="44">
        <v>383867963.26999998</v>
      </c>
      <c r="D86" s="44"/>
      <c r="E86" s="44">
        <v>141238608.25999999</v>
      </c>
      <c r="F86" s="44"/>
      <c r="G86" s="17"/>
      <c r="H86" s="17"/>
      <c r="I86" s="17"/>
      <c r="J86" s="17" t="e">
        <f t="shared" si="30"/>
        <v>#DIV/0!</v>
      </c>
      <c r="K86" s="17" t="e">
        <f t="shared" si="1"/>
        <v>#DIV/0!</v>
      </c>
    </row>
    <row r="87" spans="1:11" ht="18.75" hidden="1" customHeight="1">
      <c r="A87" s="45"/>
      <c r="B87" s="9">
        <v>1020102</v>
      </c>
      <c r="C87" s="16"/>
      <c r="D87" s="16"/>
      <c r="E87" s="46" t="s">
        <v>42</v>
      </c>
      <c r="F87" s="16">
        <v>310</v>
      </c>
      <c r="G87" s="17"/>
      <c r="H87" s="17"/>
      <c r="I87" s="17"/>
      <c r="J87" s="17" t="e">
        <f t="shared" si="30"/>
        <v>#DIV/0!</v>
      </c>
      <c r="K87" s="17" t="e">
        <f t="shared" si="1"/>
        <v>#DIV/0!</v>
      </c>
    </row>
    <row r="88" spans="1:11" ht="18.75" hidden="1" customHeight="1">
      <c r="A88" s="13"/>
      <c r="B88" s="9">
        <v>1020102</v>
      </c>
      <c r="C88" s="16"/>
      <c r="D88" s="16"/>
      <c r="E88" s="46" t="s">
        <v>42</v>
      </c>
      <c r="F88" s="16">
        <v>226</v>
      </c>
      <c r="G88" s="17"/>
      <c r="H88" s="17"/>
      <c r="I88" s="17"/>
      <c r="J88" s="17" t="e">
        <f t="shared" si="30"/>
        <v>#DIV/0!</v>
      </c>
      <c r="K88" s="17" t="e">
        <f t="shared" si="1"/>
        <v>#DIV/0!</v>
      </c>
    </row>
    <row r="89" spans="1:11" ht="18.75" hidden="1" customHeight="1">
      <c r="A89" s="219" t="s">
        <v>43</v>
      </c>
      <c r="B89" s="240">
        <v>7002200</v>
      </c>
      <c r="C89" s="47"/>
      <c r="D89" s="47"/>
      <c r="E89" s="241" t="s">
        <v>14</v>
      </c>
      <c r="F89" s="29">
        <v>226</v>
      </c>
      <c r="G89" s="48">
        <v>0</v>
      </c>
      <c r="H89" s="48">
        <v>0</v>
      </c>
      <c r="I89" s="48">
        <v>0</v>
      </c>
      <c r="J89" s="25">
        <v>0</v>
      </c>
      <c r="K89" s="25">
        <v>0</v>
      </c>
    </row>
    <row r="90" spans="1:11" ht="18.75" hidden="1" customHeight="1">
      <c r="A90" s="219"/>
      <c r="B90" s="240"/>
      <c r="C90" s="47"/>
      <c r="D90" s="47"/>
      <c r="E90" s="241"/>
      <c r="F90" s="29">
        <v>310</v>
      </c>
      <c r="G90" s="23"/>
      <c r="H90" s="23"/>
      <c r="I90" s="23"/>
      <c r="J90" s="23" t="e">
        <f>I90/G90*100</f>
        <v>#DIV/0!</v>
      </c>
      <c r="K90" s="23" t="e">
        <f>I90/H90*100</f>
        <v>#DIV/0!</v>
      </c>
    </row>
    <row r="91" spans="1:11" s="1" customFormat="1" ht="18.75" hidden="1" customHeight="1">
      <c r="A91" s="49" t="s">
        <v>19</v>
      </c>
      <c r="B91" s="50" t="s">
        <v>44</v>
      </c>
      <c r="C91" s="51"/>
      <c r="D91" s="51"/>
      <c r="E91" s="50" t="s">
        <v>20</v>
      </c>
      <c r="F91" s="51">
        <v>225</v>
      </c>
      <c r="G91" s="23"/>
      <c r="H91" s="23"/>
      <c r="I91" s="23"/>
      <c r="J91" s="23" t="e">
        <f t="shared" ref="J91:J92" si="32">I91/G91*100</f>
        <v>#DIV/0!</v>
      </c>
      <c r="K91" s="23" t="e">
        <f t="shared" ref="K91:K95" si="33">I91/H91*100</f>
        <v>#DIV/0!</v>
      </c>
    </row>
    <row r="92" spans="1:11" s="1" customFormat="1" ht="18.75" hidden="1" customHeight="1">
      <c r="A92" s="218" t="s">
        <v>195</v>
      </c>
      <c r="B92" s="215" t="s">
        <v>194</v>
      </c>
      <c r="C92" s="52"/>
      <c r="D92" s="52"/>
      <c r="E92" s="215" t="s">
        <v>25</v>
      </c>
      <c r="F92" s="51"/>
      <c r="G92" s="23"/>
      <c r="H92" s="23"/>
      <c r="I92" s="23"/>
      <c r="J92" s="23" t="e">
        <f t="shared" si="32"/>
        <v>#DIV/0!</v>
      </c>
      <c r="K92" s="23" t="e">
        <f t="shared" si="33"/>
        <v>#DIV/0!</v>
      </c>
    </row>
    <row r="93" spans="1:11" s="1" customFormat="1" ht="44.25" customHeight="1">
      <c r="A93" s="218"/>
      <c r="B93" s="215"/>
      <c r="C93" s="52"/>
      <c r="D93" s="52"/>
      <c r="E93" s="215"/>
      <c r="F93" s="51">
        <v>226</v>
      </c>
      <c r="G93" s="23">
        <v>824.2</v>
      </c>
      <c r="H93" s="23">
        <v>824.2</v>
      </c>
      <c r="I93" s="23"/>
      <c r="J93" s="23"/>
      <c r="K93" s="23"/>
    </row>
    <row r="94" spans="1:11" s="1" customFormat="1" ht="52.5" customHeight="1">
      <c r="A94" s="218"/>
      <c r="B94" s="216"/>
      <c r="C94" s="52"/>
      <c r="D94" s="52"/>
      <c r="E94" s="216"/>
      <c r="F94" s="51">
        <v>310</v>
      </c>
      <c r="G94" s="23">
        <v>36175.800000000003</v>
      </c>
      <c r="H94" s="23">
        <v>36175.800000000003</v>
      </c>
      <c r="I94" s="23"/>
      <c r="J94" s="23"/>
      <c r="K94" s="23"/>
    </row>
    <row r="95" spans="1:11" s="1" customFormat="1" ht="56.25" hidden="1" customHeight="1">
      <c r="A95" s="15" t="s">
        <v>45</v>
      </c>
      <c r="B95" s="51" t="s">
        <v>46</v>
      </c>
      <c r="C95" s="51"/>
      <c r="D95" s="51"/>
      <c r="E95" s="50" t="s">
        <v>11</v>
      </c>
      <c r="F95" s="51">
        <v>241</v>
      </c>
      <c r="G95" s="23"/>
      <c r="H95" s="23"/>
      <c r="I95" s="23"/>
      <c r="J95" s="23"/>
      <c r="K95" s="23" t="e">
        <f t="shared" si="33"/>
        <v>#DIV/0!</v>
      </c>
    </row>
    <row r="96" spans="1:11" s="53" customFormat="1" ht="69" customHeight="1">
      <c r="A96" s="219" t="s">
        <v>47</v>
      </c>
      <c r="B96" s="51">
        <v>3720007140</v>
      </c>
      <c r="C96" s="51"/>
      <c r="D96" s="51"/>
      <c r="E96" s="50" t="s">
        <v>105</v>
      </c>
      <c r="F96" s="51">
        <v>241</v>
      </c>
      <c r="G96" s="23">
        <v>50065.4</v>
      </c>
      <c r="H96" s="23">
        <v>34561.5</v>
      </c>
      <c r="I96" s="23">
        <v>34561.5</v>
      </c>
      <c r="J96" s="23">
        <f>I96/G96*100</f>
        <v>69.032705221570183</v>
      </c>
      <c r="K96" s="23">
        <f t="shared" si="1"/>
        <v>100</v>
      </c>
    </row>
    <row r="97" spans="1:11" s="53" customFormat="1" ht="18.75" hidden="1" customHeight="1">
      <c r="A97" s="219"/>
      <c r="B97" s="51" t="s">
        <v>95</v>
      </c>
      <c r="C97" s="51"/>
      <c r="D97" s="51"/>
      <c r="E97" s="50" t="s">
        <v>14</v>
      </c>
      <c r="F97" s="51">
        <v>241</v>
      </c>
      <c r="G97" s="23"/>
      <c r="H97" s="23"/>
      <c r="I97" s="23"/>
      <c r="J97" s="23"/>
      <c r="K97" s="23" t="e">
        <f t="shared" si="1"/>
        <v>#DIV/0!</v>
      </c>
    </row>
    <row r="98" spans="1:11" s="53" customFormat="1" ht="18.75" hidden="1" customHeight="1">
      <c r="A98" s="54"/>
      <c r="B98" s="51" t="s">
        <v>96</v>
      </c>
      <c r="C98" s="51"/>
      <c r="D98" s="51"/>
      <c r="E98" s="50" t="s">
        <v>14</v>
      </c>
      <c r="F98" s="51">
        <v>290</v>
      </c>
      <c r="G98" s="23"/>
      <c r="H98" s="23"/>
      <c r="I98" s="23"/>
      <c r="J98" s="23"/>
      <c r="K98" s="23" t="e">
        <f t="shared" si="1"/>
        <v>#DIV/0!</v>
      </c>
    </row>
    <row r="99" spans="1:11" s="53" customFormat="1" ht="18.75" hidden="1" customHeight="1">
      <c r="A99" s="54"/>
      <c r="B99" s="51" t="s">
        <v>97</v>
      </c>
      <c r="C99" s="51"/>
      <c r="D99" s="51"/>
      <c r="E99" s="50" t="s">
        <v>14</v>
      </c>
      <c r="F99" s="51">
        <v>310</v>
      </c>
      <c r="G99" s="23"/>
      <c r="H99" s="23"/>
      <c r="I99" s="23"/>
      <c r="J99" s="23"/>
      <c r="K99" s="23" t="e">
        <f t="shared" si="1"/>
        <v>#DIV/0!</v>
      </c>
    </row>
    <row r="100" spans="1:11" s="53" customFormat="1" ht="75" customHeight="1">
      <c r="A100" s="108" t="s">
        <v>48</v>
      </c>
      <c r="B100" s="51">
        <v>3720007160</v>
      </c>
      <c r="C100" s="51"/>
      <c r="D100" s="51"/>
      <c r="E100" s="50" t="s">
        <v>105</v>
      </c>
      <c r="F100" s="51">
        <v>241</v>
      </c>
      <c r="G100" s="23">
        <v>141834.9</v>
      </c>
      <c r="H100" s="23">
        <v>110898</v>
      </c>
      <c r="I100" s="23">
        <v>110898</v>
      </c>
      <c r="J100" s="23">
        <f>I100/G100*100</f>
        <v>78.188090519329165</v>
      </c>
      <c r="K100" s="23">
        <f t="shared" si="1"/>
        <v>100</v>
      </c>
    </row>
    <row r="101" spans="1:11" ht="18.75" hidden="1" customHeight="1">
      <c r="A101" s="205" t="s">
        <v>49</v>
      </c>
      <c r="B101" s="51">
        <v>6000100</v>
      </c>
      <c r="C101" s="51"/>
      <c r="D101" s="51"/>
      <c r="E101" s="50" t="s">
        <v>20</v>
      </c>
      <c r="F101" s="55"/>
      <c r="G101" s="23"/>
      <c r="H101" s="23"/>
      <c r="I101" s="23"/>
      <c r="J101" s="23" t="e">
        <f>I101/G101*100</f>
        <v>#DIV/0!</v>
      </c>
      <c r="K101" s="23" t="e">
        <f>I101/H101*100</f>
        <v>#DIV/0!</v>
      </c>
    </row>
    <row r="102" spans="1:11" ht="18.75" hidden="1" customHeight="1">
      <c r="A102" s="205"/>
      <c r="B102" s="51">
        <v>6000100</v>
      </c>
      <c r="C102" s="51"/>
      <c r="D102" s="51"/>
      <c r="E102" s="50" t="s">
        <v>20</v>
      </c>
      <c r="F102" s="51">
        <v>225</v>
      </c>
      <c r="G102" s="23"/>
      <c r="H102" s="23"/>
      <c r="I102" s="23"/>
      <c r="J102" s="23" t="e">
        <f>I102/G102*100</f>
        <v>#DIV/0!</v>
      </c>
      <c r="K102" s="23" t="e">
        <f>I102/H102*100</f>
        <v>#DIV/0!</v>
      </c>
    </row>
    <row r="103" spans="1:11" ht="18.75" hidden="1" customHeight="1">
      <c r="A103" s="205"/>
      <c r="B103" s="51">
        <v>6000100</v>
      </c>
      <c r="C103" s="51"/>
      <c r="D103" s="51"/>
      <c r="E103" s="50" t="s">
        <v>20</v>
      </c>
      <c r="F103" s="51">
        <v>226</v>
      </c>
      <c r="G103" s="23"/>
      <c r="H103" s="23"/>
      <c r="I103" s="23"/>
      <c r="J103" s="23" t="e">
        <f t="shared" ref="J103:J109" si="34">I103/G103*100</f>
        <v>#DIV/0!</v>
      </c>
      <c r="K103" s="23" t="e">
        <f>I103/H103*100</f>
        <v>#DIV/0!</v>
      </c>
    </row>
    <row r="104" spans="1:11" ht="18.75" hidden="1" customHeight="1">
      <c r="A104" s="205"/>
      <c r="B104" s="51">
        <v>6000100</v>
      </c>
      <c r="C104" s="51"/>
      <c r="D104" s="51"/>
      <c r="E104" s="50" t="s">
        <v>20</v>
      </c>
      <c r="F104" s="51">
        <v>290</v>
      </c>
      <c r="G104" s="23"/>
      <c r="H104" s="23"/>
      <c r="I104" s="23"/>
      <c r="J104" s="23"/>
      <c r="K104" s="23" t="e">
        <f t="shared" ref="K104:K120" si="35">I104/H104*100</f>
        <v>#DIV/0!</v>
      </c>
    </row>
    <row r="105" spans="1:11" ht="18.75" hidden="1" customHeight="1">
      <c r="A105" s="205"/>
      <c r="B105" s="51">
        <v>6000100</v>
      </c>
      <c r="C105" s="51"/>
      <c r="D105" s="51"/>
      <c r="E105" s="51">
        <v>500</v>
      </c>
      <c r="F105" s="51">
        <v>310</v>
      </c>
      <c r="G105" s="56"/>
      <c r="H105" s="56"/>
      <c r="I105" s="56"/>
      <c r="J105" s="23"/>
      <c r="K105" s="23" t="e">
        <f t="shared" si="35"/>
        <v>#DIV/0!</v>
      </c>
    </row>
    <row r="106" spans="1:11" ht="18.75" hidden="1" customHeight="1">
      <c r="A106" s="45"/>
      <c r="B106" s="51">
        <v>6000100</v>
      </c>
      <c r="C106" s="51"/>
      <c r="D106" s="51"/>
      <c r="E106" s="50" t="s">
        <v>20</v>
      </c>
      <c r="F106" s="51">
        <v>225</v>
      </c>
      <c r="G106" s="23"/>
      <c r="H106" s="23"/>
      <c r="I106" s="23"/>
      <c r="J106" s="23" t="e">
        <f t="shared" si="34"/>
        <v>#DIV/0!</v>
      </c>
      <c r="K106" s="23" t="e">
        <f t="shared" si="35"/>
        <v>#DIV/0!</v>
      </c>
    </row>
    <row r="107" spans="1:11" ht="18.75" hidden="1" customHeight="1">
      <c r="A107" s="45" t="s">
        <v>50</v>
      </c>
      <c r="B107" s="51">
        <v>6000100</v>
      </c>
      <c r="C107" s="51"/>
      <c r="D107" s="51"/>
      <c r="E107" s="50" t="s">
        <v>20</v>
      </c>
      <c r="F107" s="51">
        <v>225</v>
      </c>
      <c r="G107" s="23"/>
      <c r="H107" s="23"/>
      <c r="I107" s="23"/>
      <c r="J107" s="23" t="e">
        <f t="shared" si="34"/>
        <v>#DIV/0!</v>
      </c>
      <c r="K107" s="23" t="e">
        <f t="shared" si="35"/>
        <v>#DIV/0!</v>
      </c>
    </row>
    <row r="108" spans="1:11" ht="18.75" hidden="1" customHeight="1">
      <c r="A108" s="206" t="s">
        <v>51</v>
      </c>
      <c r="B108" s="51">
        <v>6000100</v>
      </c>
      <c r="C108" s="51"/>
      <c r="D108" s="51"/>
      <c r="E108" s="50" t="s">
        <v>20</v>
      </c>
      <c r="F108" s="51"/>
      <c r="G108" s="23"/>
      <c r="H108" s="23"/>
      <c r="I108" s="23"/>
      <c r="J108" s="23" t="e">
        <f t="shared" si="34"/>
        <v>#DIV/0!</v>
      </c>
      <c r="K108" s="23" t="e">
        <f t="shared" si="35"/>
        <v>#DIV/0!</v>
      </c>
    </row>
    <row r="109" spans="1:11" ht="18.75" hidden="1" customHeight="1">
      <c r="A109" s="206"/>
      <c r="B109" s="51">
        <v>6000100</v>
      </c>
      <c r="C109" s="51"/>
      <c r="D109" s="51"/>
      <c r="E109" s="51">
        <v>500</v>
      </c>
      <c r="F109" s="51">
        <v>225</v>
      </c>
      <c r="G109" s="23"/>
      <c r="H109" s="23"/>
      <c r="I109" s="23"/>
      <c r="J109" s="23" t="e">
        <f t="shared" si="34"/>
        <v>#DIV/0!</v>
      </c>
      <c r="K109" s="23" t="e">
        <f t="shared" si="35"/>
        <v>#DIV/0!</v>
      </c>
    </row>
    <row r="110" spans="1:11" ht="18.75" hidden="1" customHeight="1">
      <c r="A110" s="206"/>
      <c r="B110" s="51">
        <v>6000100</v>
      </c>
      <c r="C110" s="51"/>
      <c r="D110" s="51"/>
      <c r="E110" s="50" t="s">
        <v>20</v>
      </c>
      <c r="F110" s="51">
        <v>226</v>
      </c>
      <c r="G110" s="23"/>
      <c r="H110" s="23"/>
      <c r="I110" s="23"/>
      <c r="J110" s="23"/>
      <c r="K110" s="23" t="e">
        <f t="shared" si="35"/>
        <v>#DIV/0!</v>
      </c>
    </row>
    <row r="111" spans="1:11" ht="18.75" hidden="1" customHeight="1">
      <c r="A111" s="206"/>
      <c r="B111" s="51">
        <v>6000100</v>
      </c>
      <c r="C111" s="51"/>
      <c r="D111" s="51"/>
      <c r="E111" s="50" t="s">
        <v>20</v>
      </c>
      <c r="F111" s="51">
        <v>290</v>
      </c>
      <c r="G111" s="23"/>
      <c r="H111" s="23"/>
      <c r="I111" s="23"/>
      <c r="J111" s="23"/>
      <c r="K111" s="23" t="e">
        <f t="shared" si="35"/>
        <v>#DIV/0!</v>
      </c>
    </row>
    <row r="112" spans="1:11" ht="18.75" hidden="1" customHeight="1">
      <c r="A112" s="206"/>
      <c r="B112" s="51">
        <v>6000100</v>
      </c>
      <c r="C112" s="51"/>
      <c r="D112" s="51"/>
      <c r="E112" s="50" t="s">
        <v>20</v>
      </c>
      <c r="F112" s="51">
        <v>310</v>
      </c>
      <c r="G112" s="23"/>
      <c r="H112" s="23"/>
      <c r="I112" s="23"/>
      <c r="J112" s="23"/>
      <c r="K112" s="23" t="e">
        <f t="shared" si="35"/>
        <v>#DIV/0!</v>
      </c>
    </row>
    <row r="113" spans="1:13" s="1" customFormat="1" ht="18.75" hidden="1" customHeight="1">
      <c r="A113" s="205" t="s">
        <v>52</v>
      </c>
      <c r="B113" s="51">
        <v>6000100</v>
      </c>
      <c r="C113" s="51"/>
      <c r="D113" s="51"/>
      <c r="E113" s="50" t="s">
        <v>20</v>
      </c>
      <c r="F113" s="55"/>
      <c r="G113" s="23"/>
      <c r="H113" s="23"/>
      <c r="I113" s="23"/>
      <c r="J113" s="23" t="e">
        <f t="shared" ref="J113:J120" si="36">I113/G113*100</f>
        <v>#DIV/0!</v>
      </c>
      <c r="K113" s="23" t="e">
        <f t="shared" si="35"/>
        <v>#DIV/0!</v>
      </c>
    </row>
    <row r="114" spans="1:13" s="1" customFormat="1" ht="18.75" hidden="1" customHeight="1">
      <c r="A114" s="205"/>
      <c r="B114" s="51">
        <v>6000100</v>
      </c>
      <c r="C114" s="51"/>
      <c r="D114" s="51"/>
      <c r="E114" s="50" t="s">
        <v>20</v>
      </c>
      <c r="F114" s="51">
        <v>225</v>
      </c>
      <c r="G114" s="23"/>
      <c r="H114" s="23"/>
      <c r="I114" s="23"/>
      <c r="J114" s="23" t="e">
        <f t="shared" si="36"/>
        <v>#DIV/0!</v>
      </c>
      <c r="K114" s="23" t="e">
        <f t="shared" si="35"/>
        <v>#DIV/0!</v>
      </c>
    </row>
    <row r="115" spans="1:13" ht="18.75" hidden="1" customHeight="1">
      <c r="A115" s="205"/>
      <c r="B115" s="51">
        <v>6000100</v>
      </c>
      <c r="C115" s="51"/>
      <c r="D115" s="51"/>
      <c r="E115" s="50" t="s">
        <v>20</v>
      </c>
      <c r="F115" s="51">
        <v>226</v>
      </c>
      <c r="G115" s="23"/>
      <c r="H115" s="23"/>
      <c r="I115" s="23"/>
      <c r="J115" s="23" t="e">
        <f>I115/G115*100</f>
        <v>#DIV/0!</v>
      </c>
      <c r="K115" s="23" t="e">
        <f t="shared" si="35"/>
        <v>#DIV/0!</v>
      </c>
    </row>
    <row r="116" spans="1:13" ht="18.75" hidden="1" customHeight="1">
      <c r="A116" s="205"/>
      <c r="B116" s="51">
        <v>6000100</v>
      </c>
      <c r="C116" s="57"/>
      <c r="D116" s="57"/>
      <c r="E116" s="50" t="s">
        <v>20</v>
      </c>
      <c r="F116" s="51">
        <v>310</v>
      </c>
      <c r="G116" s="56"/>
      <c r="H116" s="56"/>
      <c r="I116" s="56"/>
      <c r="J116" s="23"/>
      <c r="K116" s="23" t="e">
        <f t="shared" si="35"/>
        <v>#DIV/0!</v>
      </c>
    </row>
    <row r="117" spans="1:13" ht="18.75" hidden="1" customHeight="1">
      <c r="A117" s="15"/>
      <c r="B117" s="51">
        <v>6000101</v>
      </c>
      <c r="C117" s="57"/>
      <c r="D117" s="57"/>
      <c r="E117" s="50" t="s">
        <v>16</v>
      </c>
      <c r="F117" s="51">
        <v>241</v>
      </c>
      <c r="G117" s="56">
        <v>0</v>
      </c>
      <c r="H117" s="56"/>
      <c r="I117" s="56"/>
      <c r="J117" s="23"/>
      <c r="K117" s="23"/>
    </row>
    <row r="118" spans="1:13" s="58" customFormat="1" ht="51.75" customHeight="1">
      <c r="A118" s="83" t="s">
        <v>53</v>
      </c>
      <c r="B118" s="51">
        <v>3400005010</v>
      </c>
      <c r="C118" s="51"/>
      <c r="D118" s="51"/>
      <c r="E118" s="51" t="s">
        <v>54</v>
      </c>
      <c r="F118" s="51">
        <v>241</v>
      </c>
      <c r="G118" s="23">
        <v>49941</v>
      </c>
      <c r="H118" s="23">
        <v>44339</v>
      </c>
      <c r="I118" s="23">
        <v>44339</v>
      </c>
      <c r="J118" s="23">
        <f t="shared" si="36"/>
        <v>88.782763661120129</v>
      </c>
      <c r="K118" s="23">
        <f t="shared" si="35"/>
        <v>100</v>
      </c>
      <c r="M118" s="53"/>
    </row>
    <row r="119" spans="1:13" s="58" customFormat="1" ht="33" customHeight="1">
      <c r="A119" s="219" t="s">
        <v>106</v>
      </c>
      <c r="B119" s="217">
        <v>3730008100</v>
      </c>
      <c r="C119" s="52"/>
      <c r="D119" s="52"/>
      <c r="E119" s="217">
        <v>244</v>
      </c>
      <c r="F119" s="51">
        <v>225</v>
      </c>
      <c r="G119" s="23">
        <v>17640</v>
      </c>
      <c r="H119" s="23">
        <v>14078.5</v>
      </c>
      <c r="I119" s="23">
        <v>14078.5</v>
      </c>
      <c r="J119" s="23">
        <f t="shared" si="36"/>
        <v>79.810090702947846</v>
      </c>
      <c r="K119" s="23">
        <f t="shared" si="35"/>
        <v>100</v>
      </c>
      <c r="M119" s="53"/>
    </row>
    <row r="120" spans="1:13" s="58" customFormat="1" ht="31.5" customHeight="1">
      <c r="A120" s="219"/>
      <c r="B120" s="217"/>
      <c r="C120" s="52"/>
      <c r="D120" s="52"/>
      <c r="E120" s="217"/>
      <c r="F120" s="51">
        <v>226</v>
      </c>
      <c r="G120" s="23">
        <v>183.2</v>
      </c>
      <c r="H120" s="23">
        <v>59.8</v>
      </c>
      <c r="I120" s="23">
        <v>59.8</v>
      </c>
      <c r="J120" s="23">
        <f t="shared" si="36"/>
        <v>32.641921397379917</v>
      </c>
      <c r="K120" s="23">
        <f t="shared" si="35"/>
        <v>100</v>
      </c>
      <c r="M120" s="53"/>
    </row>
    <row r="121" spans="1:13" s="58" customFormat="1" ht="30" customHeight="1">
      <c r="A121" s="219"/>
      <c r="B121" s="217"/>
      <c r="C121" s="52"/>
      <c r="D121" s="52"/>
      <c r="E121" s="217"/>
      <c r="F121" s="51">
        <v>310</v>
      </c>
      <c r="G121" s="23">
        <v>487.2</v>
      </c>
      <c r="H121" s="23">
        <v>487.2</v>
      </c>
      <c r="I121" s="23">
        <v>487.2</v>
      </c>
      <c r="J121" s="23">
        <f t="shared" ref="J121" si="37">I121/G121*100</f>
        <v>100</v>
      </c>
      <c r="K121" s="23">
        <f t="shared" ref="K121" si="38">I121/H121*100</f>
        <v>100</v>
      </c>
      <c r="M121" s="53"/>
    </row>
    <row r="122" spans="1:13" ht="60" customHeight="1">
      <c r="A122" s="133" t="s">
        <v>107</v>
      </c>
      <c r="B122" s="51">
        <v>3720007190</v>
      </c>
      <c r="C122" s="51"/>
      <c r="D122" s="51"/>
      <c r="E122" s="50" t="s">
        <v>105</v>
      </c>
      <c r="F122" s="51">
        <v>241</v>
      </c>
      <c r="G122" s="23">
        <v>59965.1</v>
      </c>
      <c r="H122" s="23">
        <v>50000</v>
      </c>
      <c r="I122" s="23">
        <v>50000</v>
      </c>
      <c r="J122" s="23">
        <f>I122/G122*100</f>
        <v>83.381833766640938</v>
      </c>
      <c r="K122" s="23">
        <f>I122/H122*100</f>
        <v>100</v>
      </c>
    </row>
    <row r="123" spans="1:13" s="1" customFormat="1" ht="78.75" customHeight="1">
      <c r="A123" s="138" t="s">
        <v>191</v>
      </c>
      <c r="B123" s="51">
        <v>3720007170</v>
      </c>
      <c r="C123" s="51"/>
      <c r="D123" s="51"/>
      <c r="E123" s="50" t="s">
        <v>105</v>
      </c>
      <c r="F123" s="51">
        <v>241</v>
      </c>
      <c r="G123" s="23">
        <v>2000</v>
      </c>
      <c r="H123" s="23"/>
      <c r="I123" s="23"/>
      <c r="J123" s="23"/>
      <c r="K123" s="23"/>
    </row>
    <row r="124" spans="1:13" s="1" customFormat="1" ht="58.5" customHeight="1">
      <c r="A124" s="113" t="s">
        <v>137</v>
      </c>
      <c r="B124" s="51" t="s">
        <v>138</v>
      </c>
      <c r="C124" s="51"/>
      <c r="D124" s="51"/>
      <c r="E124" s="50" t="s">
        <v>14</v>
      </c>
      <c r="F124" s="122">
        <v>226</v>
      </c>
      <c r="G124" s="23">
        <f>G125</f>
        <v>200</v>
      </c>
      <c r="H124" s="23"/>
      <c r="I124" s="23"/>
      <c r="J124" s="23"/>
      <c r="K124" s="23"/>
    </row>
    <row r="125" spans="1:13" s="1" customFormat="1" ht="45" customHeight="1">
      <c r="A125" s="125" t="s">
        <v>111</v>
      </c>
      <c r="B125" s="122" t="s">
        <v>108</v>
      </c>
      <c r="C125" s="122"/>
      <c r="D125" s="122"/>
      <c r="E125" s="129" t="s">
        <v>14</v>
      </c>
      <c r="F125" s="122">
        <v>226</v>
      </c>
      <c r="G125" s="123">
        <v>200</v>
      </c>
      <c r="H125" s="123"/>
      <c r="I125" s="123"/>
      <c r="J125" s="123"/>
      <c r="K125" s="123"/>
    </row>
    <row r="126" spans="1:13" s="1" customFormat="1" ht="60" customHeight="1">
      <c r="A126" s="148" t="s">
        <v>139</v>
      </c>
      <c r="B126" s="51" t="s">
        <v>140</v>
      </c>
      <c r="C126" s="51"/>
      <c r="D126" s="51"/>
      <c r="E126" s="50" t="s">
        <v>14</v>
      </c>
      <c r="F126" s="122">
        <v>310</v>
      </c>
      <c r="G126" s="23">
        <f>G127</f>
        <v>1000</v>
      </c>
      <c r="H126" s="23">
        <f t="shared" ref="H126:K126" si="39">H127</f>
        <v>1000</v>
      </c>
      <c r="I126" s="23">
        <f t="shared" si="39"/>
        <v>957.8</v>
      </c>
      <c r="J126" s="23">
        <f t="shared" si="39"/>
        <v>95.78</v>
      </c>
      <c r="K126" s="23">
        <f t="shared" si="39"/>
        <v>95.78</v>
      </c>
    </row>
    <row r="127" spans="1:13" s="100" customFormat="1" ht="45" customHeight="1">
      <c r="A127" s="145" t="s">
        <v>111</v>
      </c>
      <c r="B127" s="122" t="s">
        <v>109</v>
      </c>
      <c r="C127" s="122"/>
      <c r="D127" s="122"/>
      <c r="E127" s="129" t="s">
        <v>14</v>
      </c>
      <c r="F127" s="122">
        <v>310</v>
      </c>
      <c r="G127" s="123">
        <v>1000</v>
      </c>
      <c r="H127" s="123">
        <v>1000</v>
      </c>
      <c r="I127" s="123">
        <v>957.8</v>
      </c>
      <c r="J127" s="23">
        <f>I127/G127*100</f>
        <v>95.78</v>
      </c>
      <c r="K127" s="23">
        <f>I127/H127*100</f>
        <v>95.78</v>
      </c>
    </row>
    <row r="128" spans="1:13" s="100" customFormat="1" ht="45" customHeight="1">
      <c r="A128" s="144" t="s">
        <v>186</v>
      </c>
      <c r="B128" s="153">
        <v>1600000000</v>
      </c>
      <c r="C128" s="122"/>
      <c r="D128" s="122"/>
      <c r="E128" s="154" t="s">
        <v>11</v>
      </c>
      <c r="F128" s="51"/>
      <c r="G128" s="23">
        <f t="shared" ref="G128:I130" si="40">G129</f>
        <v>280737.09999999998</v>
      </c>
      <c r="H128" s="23">
        <f t="shared" si="40"/>
        <v>280737.09999999998</v>
      </c>
      <c r="I128" s="23">
        <f t="shared" si="40"/>
        <v>77658.899999999994</v>
      </c>
      <c r="J128" s="23">
        <f>I128/G128*100</f>
        <v>27.662499897591019</v>
      </c>
      <c r="K128" s="23">
        <f>I128/H128*100</f>
        <v>27.662499897591019</v>
      </c>
    </row>
    <row r="129" spans="1:11" s="100" customFormat="1" ht="45" customHeight="1">
      <c r="A129" s="144" t="s">
        <v>187</v>
      </c>
      <c r="B129" s="153">
        <v>1610000000</v>
      </c>
      <c r="C129" s="122"/>
      <c r="D129" s="122"/>
      <c r="E129" s="154" t="s">
        <v>11</v>
      </c>
      <c r="F129" s="51"/>
      <c r="G129" s="23">
        <f t="shared" si="40"/>
        <v>280737.09999999998</v>
      </c>
      <c r="H129" s="23">
        <f t="shared" si="40"/>
        <v>280737.09999999998</v>
      </c>
      <c r="I129" s="23">
        <f t="shared" si="40"/>
        <v>77658.899999999994</v>
      </c>
      <c r="J129" s="23">
        <f>I129/G129*100</f>
        <v>27.662499897591019</v>
      </c>
      <c r="K129" s="23">
        <f>I129/H129*100</f>
        <v>27.662499897591019</v>
      </c>
    </row>
    <row r="130" spans="1:11" s="100" customFormat="1" ht="45" customHeight="1">
      <c r="A130" s="144" t="s">
        <v>188</v>
      </c>
      <c r="B130" s="153">
        <v>1610100000</v>
      </c>
      <c r="C130" s="122"/>
      <c r="D130" s="122"/>
      <c r="E130" s="154" t="s">
        <v>11</v>
      </c>
      <c r="F130" s="51"/>
      <c r="G130" s="23">
        <f t="shared" si="40"/>
        <v>280737.09999999998</v>
      </c>
      <c r="H130" s="23">
        <f t="shared" si="40"/>
        <v>280737.09999999998</v>
      </c>
      <c r="I130" s="23">
        <f t="shared" si="40"/>
        <v>77658.899999999994</v>
      </c>
      <c r="J130" s="23">
        <f t="shared" ref="J130:J131" si="41">I130/G130*100</f>
        <v>27.662499897591019</v>
      </c>
      <c r="K130" s="23">
        <f t="shared" ref="K130:K131" si="42">I130/H130*100</f>
        <v>27.662499897591019</v>
      </c>
    </row>
    <row r="131" spans="1:11" s="100" customFormat="1" ht="45" customHeight="1">
      <c r="A131" s="143" t="s">
        <v>189</v>
      </c>
      <c r="B131" s="155" t="s">
        <v>190</v>
      </c>
      <c r="C131" s="122"/>
      <c r="D131" s="122"/>
      <c r="E131" s="156" t="s">
        <v>105</v>
      </c>
      <c r="F131" s="122">
        <v>242</v>
      </c>
      <c r="G131" s="123">
        <v>280737.09999999998</v>
      </c>
      <c r="H131" s="123">
        <v>280737.09999999998</v>
      </c>
      <c r="I131" s="123">
        <v>77658.899999999994</v>
      </c>
      <c r="J131" s="123">
        <f t="shared" si="41"/>
        <v>27.662499897591019</v>
      </c>
      <c r="K131" s="123">
        <f t="shared" si="42"/>
        <v>27.662499897591019</v>
      </c>
    </row>
    <row r="132" spans="1:11" s="1" customFormat="1" ht="26.25" customHeight="1">
      <c r="A132" s="188" t="s">
        <v>112</v>
      </c>
      <c r="B132" s="185">
        <v>3740006350</v>
      </c>
      <c r="C132" s="110"/>
      <c r="D132" s="110"/>
      <c r="E132" s="183" t="s">
        <v>25</v>
      </c>
      <c r="F132" s="51">
        <v>226</v>
      </c>
      <c r="G132" s="23">
        <v>750</v>
      </c>
      <c r="H132" s="23">
        <v>702</v>
      </c>
      <c r="I132" s="23">
        <v>702</v>
      </c>
      <c r="J132" s="23">
        <f t="shared" ref="J132:J136" si="43">I132/G132*100</f>
        <v>93.600000000000009</v>
      </c>
      <c r="K132" s="23">
        <f t="shared" ref="K132:K135" si="44">I132/H132*100</f>
        <v>100</v>
      </c>
    </row>
    <row r="133" spans="1:11" s="1" customFormat="1" ht="26.25" customHeight="1">
      <c r="A133" s="190"/>
      <c r="B133" s="187"/>
      <c r="C133" s="110"/>
      <c r="D133" s="110"/>
      <c r="E133" s="184"/>
      <c r="F133" s="51">
        <v>310</v>
      </c>
      <c r="G133" s="23">
        <v>3290.4</v>
      </c>
      <c r="H133" s="23">
        <v>1939.8</v>
      </c>
      <c r="I133" s="23">
        <v>1939.8</v>
      </c>
      <c r="J133" s="23">
        <f t="shared" ref="J133" si="45">I133/G133*100</f>
        <v>58.953318745441287</v>
      </c>
      <c r="K133" s="23">
        <f t="shared" ref="K133" si="46">I133/H133*100</f>
        <v>100</v>
      </c>
    </row>
    <row r="134" spans="1:11" s="1" customFormat="1" ht="24.75" customHeight="1">
      <c r="A134" s="188" t="s">
        <v>113</v>
      </c>
      <c r="B134" s="185">
        <v>3740006360</v>
      </c>
      <c r="C134" s="110"/>
      <c r="D134" s="110"/>
      <c r="E134" s="183" t="s">
        <v>25</v>
      </c>
      <c r="F134" s="51">
        <v>226</v>
      </c>
      <c r="G134" s="23">
        <v>450</v>
      </c>
      <c r="H134" s="23">
        <v>394.6</v>
      </c>
      <c r="I134" s="23">
        <v>394.6</v>
      </c>
      <c r="J134" s="23">
        <f t="shared" si="43"/>
        <v>87.688888888888897</v>
      </c>
      <c r="K134" s="23">
        <f t="shared" si="44"/>
        <v>100</v>
      </c>
    </row>
    <row r="135" spans="1:11" s="1" customFormat="1" ht="24.75" customHeight="1">
      <c r="A135" s="190"/>
      <c r="B135" s="187"/>
      <c r="C135" s="110"/>
      <c r="D135" s="110"/>
      <c r="E135" s="184"/>
      <c r="F135" s="51">
        <v>310</v>
      </c>
      <c r="G135" s="23">
        <v>2554.4</v>
      </c>
      <c r="H135" s="23">
        <v>1914.7</v>
      </c>
      <c r="I135" s="23">
        <v>1914.7</v>
      </c>
      <c r="J135" s="23">
        <f t="shared" si="43"/>
        <v>74.956937049796423</v>
      </c>
      <c r="K135" s="23">
        <f t="shared" si="44"/>
        <v>100</v>
      </c>
    </row>
    <row r="136" spans="1:11" s="1" customFormat="1" ht="50.25" customHeight="1">
      <c r="A136" s="168" t="s">
        <v>221</v>
      </c>
      <c r="B136" s="167" t="s">
        <v>220</v>
      </c>
      <c r="C136" s="51"/>
      <c r="D136" s="51"/>
      <c r="E136" s="166" t="s">
        <v>222</v>
      </c>
      <c r="F136" s="51">
        <v>241</v>
      </c>
      <c r="G136" s="23">
        <v>488.3</v>
      </c>
      <c r="H136" s="23">
        <v>488.2</v>
      </c>
      <c r="I136" s="23">
        <v>488.2</v>
      </c>
      <c r="J136" s="23">
        <f t="shared" si="43"/>
        <v>99.979520786401793</v>
      </c>
      <c r="K136" s="23">
        <f>I136/H136*100</f>
        <v>100</v>
      </c>
    </row>
    <row r="137" spans="1:11" s="1" customFormat="1" ht="26.25" customHeight="1">
      <c r="A137" s="59" t="s">
        <v>55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</row>
    <row r="138" spans="1:11" ht="53.25" customHeight="1">
      <c r="A138" s="135" t="s">
        <v>124</v>
      </c>
      <c r="B138" s="134" t="s">
        <v>123</v>
      </c>
      <c r="C138" s="121"/>
      <c r="D138" s="121"/>
      <c r="E138" s="120">
        <v>244</v>
      </c>
      <c r="F138" s="55"/>
      <c r="G138" s="23">
        <f>SUM(G139:G143)</f>
        <v>16845.5</v>
      </c>
      <c r="H138" s="23">
        <f>SUM(H139:H143)</f>
        <v>10662.900000000001</v>
      </c>
      <c r="I138" s="23">
        <f>SUM(I139:I143)</f>
        <v>10662.800000000001</v>
      </c>
      <c r="J138" s="23">
        <f>I138/G138*100</f>
        <v>63.297616574159278</v>
      </c>
      <c r="K138" s="23">
        <f>I138/H138*100</f>
        <v>99.999062168828374</v>
      </c>
    </row>
    <row r="139" spans="1:11" ht="19.5" customHeight="1">
      <c r="A139" s="207" t="s">
        <v>111</v>
      </c>
      <c r="B139" s="208" t="s">
        <v>114</v>
      </c>
      <c r="C139" s="122"/>
      <c r="D139" s="122"/>
      <c r="E139" s="209" t="s">
        <v>14</v>
      </c>
      <c r="F139" s="122">
        <v>223</v>
      </c>
      <c r="G139" s="123">
        <v>320</v>
      </c>
      <c r="H139" s="123">
        <v>133</v>
      </c>
      <c r="I139" s="123">
        <v>133</v>
      </c>
      <c r="J139" s="123">
        <f t="shared" ref="J139" si="47">I139/G139*100</f>
        <v>41.5625</v>
      </c>
      <c r="K139" s="123">
        <f t="shared" ref="K139" si="48">I139/H139*100</f>
        <v>100</v>
      </c>
    </row>
    <row r="140" spans="1:11" ht="20.25" customHeight="1">
      <c r="A140" s="207"/>
      <c r="B140" s="208"/>
      <c r="C140" s="122"/>
      <c r="D140" s="122"/>
      <c r="E140" s="210"/>
      <c r="F140" s="122">
        <v>225</v>
      </c>
      <c r="G140" s="123">
        <v>14550</v>
      </c>
      <c r="H140" s="123">
        <v>9725.7000000000007</v>
      </c>
      <c r="I140" s="123">
        <v>9725.7000000000007</v>
      </c>
      <c r="J140" s="123">
        <f t="shared" ref="J140" si="49">I140/G140*100</f>
        <v>66.84329896907218</v>
      </c>
      <c r="K140" s="123">
        <f t="shared" ref="K140" si="50">I140/H140*100</f>
        <v>100</v>
      </c>
    </row>
    <row r="141" spans="1:11" ht="20.25" customHeight="1">
      <c r="A141" s="207"/>
      <c r="B141" s="208"/>
      <c r="C141" s="122"/>
      <c r="D141" s="122"/>
      <c r="E141" s="210"/>
      <c r="F141" s="122">
        <v>226</v>
      </c>
      <c r="G141" s="123">
        <v>887.5</v>
      </c>
      <c r="H141" s="123">
        <v>603.70000000000005</v>
      </c>
      <c r="I141" s="123">
        <v>603.70000000000005</v>
      </c>
      <c r="J141" s="123">
        <f t="shared" ref="J141" si="51">I141/G141*100</f>
        <v>68.022535211267609</v>
      </c>
      <c r="K141" s="123">
        <f t="shared" ref="K141" si="52">I141/H141*100</f>
        <v>100</v>
      </c>
    </row>
    <row r="142" spans="1:11" ht="20.25" customHeight="1">
      <c r="A142" s="207"/>
      <c r="B142" s="208"/>
      <c r="C142" s="122"/>
      <c r="D142" s="122"/>
      <c r="E142" s="210"/>
      <c r="F142" s="122">
        <v>310</v>
      </c>
      <c r="G142" s="123">
        <v>951</v>
      </c>
      <c r="H142" s="123">
        <v>200.5</v>
      </c>
      <c r="I142" s="123">
        <v>200.4</v>
      </c>
      <c r="J142" s="123">
        <f>I142/G142*100</f>
        <v>21.072555205047319</v>
      </c>
      <c r="K142" s="123">
        <f>I142/H142*100</f>
        <v>99.950124688279303</v>
      </c>
    </row>
    <row r="143" spans="1:11" ht="20.25" customHeight="1">
      <c r="A143" s="207"/>
      <c r="B143" s="208"/>
      <c r="C143" s="122"/>
      <c r="D143" s="122"/>
      <c r="E143" s="211"/>
      <c r="F143" s="122">
        <v>340</v>
      </c>
      <c r="G143" s="123">
        <v>137</v>
      </c>
      <c r="H143" s="123"/>
      <c r="I143" s="123"/>
      <c r="J143" s="123"/>
      <c r="K143" s="123"/>
    </row>
    <row r="144" spans="1:11" ht="18.75" hidden="1" customHeight="1">
      <c r="A144" s="206" t="s">
        <v>56</v>
      </c>
      <c r="B144" s="203">
        <v>1009001</v>
      </c>
      <c r="C144" s="9"/>
      <c r="D144" s="9"/>
      <c r="E144" s="203">
        <v>500</v>
      </c>
      <c r="F144" s="9"/>
      <c r="G144" s="23"/>
      <c r="H144" s="23"/>
      <c r="I144" s="23"/>
      <c r="J144" s="23"/>
      <c r="K144" s="23"/>
    </row>
    <row r="145" spans="1:13" ht="18.75" hidden="1" customHeight="1">
      <c r="A145" s="206"/>
      <c r="B145" s="203"/>
      <c r="C145" s="9"/>
      <c r="D145" s="9"/>
      <c r="E145" s="203"/>
      <c r="F145" s="9">
        <v>225</v>
      </c>
      <c r="G145" s="23"/>
      <c r="H145" s="23"/>
      <c r="I145" s="23"/>
      <c r="J145" s="23"/>
      <c r="K145" s="23"/>
    </row>
    <row r="146" spans="1:13" ht="18.75" hidden="1" customHeight="1">
      <c r="A146" s="206"/>
      <c r="B146" s="203"/>
      <c r="C146" s="9"/>
      <c r="D146" s="9"/>
      <c r="E146" s="203"/>
      <c r="F146" s="9">
        <v>310</v>
      </c>
      <c r="G146" s="23"/>
      <c r="H146" s="23"/>
      <c r="I146" s="23"/>
      <c r="J146" s="23"/>
      <c r="K146" s="23"/>
    </row>
    <row r="147" spans="1:13" ht="18.75" hidden="1">
      <c r="A147" s="45" t="s">
        <v>57</v>
      </c>
      <c r="B147" s="9">
        <v>6000507</v>
      </c>
      <c r="C147" s="9"/>
      <c r="D147" s="9"/>
      <c r="E147" s="22" t="s">
        <v>20</v>
      </c>
      <c r="F147" s="9">
        <v>340</v>
      </c>
      <c r="G147" s="23"/>
      <c r="H147" s="23"/>
      <c r="I147" s="23"/>
      <c r="J147" s="23"/>
      <c r="K147" s="23"/>
    </row>
    <row r="148" spans="1:13" ht="56.25" hidden="1" customHeight="1">
      <c r="A148" s="45" t="s">
        <v>58</v>
      </c>
      <c r="B148" s="9">
        <v>3150206</v>
      </c>
      <c r="C148" s="9"/>
      <c r="D148" s="9"/>
      <c r="E148" s="22" t="s">
        <v>20</v>
      </c>
      <c r="F148" s="9">
        <v>225</v>
      </c>
      <c r="G148" s="23"/>
      <c r="H148" s="23"/>
      <c r="I148" s="23"/>
      <c r="J148" s="23"/>
      <c r="K148" s="23"/>
    </row>
    <row r="149" spans="1:13" ht="56.25" hidden="1" customHeight="1">
      <c r="A149" s="60" t="s">
        <v>59</v>
      </c>
      <c r="B149" s="9">
        <v>5202700</v>
      </c>
      <c r="C149" s="9"/>
      <c r="D149" s="9"/>
      <c r="E149" s="9">
        <v>500</v>
      </c>
      <c r="F149" s="9">
        <v>225</v>
      </c>
      <c r="G149" s="23"/>
      <c r="H149" s="23"/>
      <c r="I149" s="23"/>
      <c r="J149" s="23"/>
      <c r="K149" s="23"/>
    </row>
    <row r="150" spans="1:13" ht="75" hidden="1" customHeight="1">
      <c r="A150" s="60" t="s">
        <v>60</v>
      </c>
      <c r="B150" s="9">
        <v>5202700</v>
      </c>
      <c r="C150" s="9"/>
      <c r="D150" s="9"/>
      <c r="E150" s="9">
        <v>500</v>
      </c>
      <c r="F150" s="9">
        <v>225</v>
      </c>
      <c r="G150" s="23"/>
      <c r="H150" s="23"/>
      <c r="I150" s="23"/>
      <c r="J150" s="23"/>
      <c r="K150" s="23"/>
    </row>
    <row r="151" spans="1:13" ht="18.75" hidden="1" customHeight="1">
      <c r="A151" s="205" t="s">
        <v>13</v>
      </c>
      <c r="B151" s="204">
        <v>9200800</v>
      </c>
      <c r="C151" s="9"/>
      <c r="D151" s="9"/>
      <c r="E151" s="204">
        <v>244</v>
      </c>
      <c r="F151" s="9">
        <v>225</v>
      </c>
      <c r="G151" s="23"/>
      <c r="H151" s="23"/>
      <c r="I151" s="23"/>
      <c r="J151" s="23"/>
      <c r="K151" s="23"/>
    </row>
    <row r="152" spans="1:13" ht="18.75" hidden="1" customHeight="1">
      <c r="A152" s="205"/>
      <c r="B152" s="204"/>
      <c r="C152" s="9"/>
      <c r="D152" s="9"/>
      <c r="E152" s="204"/>
      <c r="F152" s="9">
        <v>310</v>
      </c>
      <c r="G152" s="23"/>
      <c r="H152" s="23"/>
      <c r="I152" s="23"/>
      <c r="J152" s="23"/>
      <c r="K152" s="23"/>
    </row>
    <row r="153" spans="1:13" ht="18.75" hidden="1" customHeight="1">
      <c r="A153" s="15" t="s">
        <v>19</v>
      </c>
      <c r="B153" s="22" t="s">
        <v>44</v>
      </c>
      <c r="C153" s="9"/>
      <c r="D153" s="9"/>
      <c r="E153" s="22" t="s">
        <v>20</v>
      </c>
      <c r="F153" s="9">
        <v>225</v>
      </c>
      <c r="G153" s="23"/>
      <c r="H153" s="23"/>
      <c r="I153" s="23"/>
      <c r="J153" s="23"/>
      <c r="K153" s="23"/>
    </row>
    <row r="154" spans="1:13" ht="45" customHeight="1">
      <c r="A154" s="107" t="s">
        <v>61</v>
      </c>
      <c r="B154" s="9">
        <v>3740008060</v>
      </c>
      <c r="C154" s="9"/>
      <c r="D154" s="9"/>
      <c r="E154" s="22" t="s">
        <v>115</v>
      </c>
      <c r="F154" s="9">
        <v>242</v>
      </c>
      <c r="G154" s="23">
        <v>67.3</v>
      </c>
      <c r="H154" s="23">
        <v>56.1</v>
      </c>
      <c r="I154" s="23">
        <v>56.1</v>
      </c>
      <c r="J154" s="23">
        <f t="shared" ref="J154" si="53">I154/G154*100</f>
        <v>83.358098068350671</v>
      </c>
      <c r="K154" s="23">
        <f t="shared" ref="K154" si="54">I154/H154*100</f>
        <v>100</v>
      </c>
      <c r="M154" s="1" t="s">
        <v>63</v>
      </c>
    </row>
    <row r="155" spans="1:13" s="67" customFormat="1" ht="27.75" customHeight="1">
      <c r="A155" s="59" t="s">
        <v>64</v>
      </c>
      <c r="B155" s="62"/>
      <c r="C155" s="63"/>
      <c r="D155" s="63"/>
      <c r="E155" s="64"/>
      <c r="F155" s="63"/>
      <c r="G155" s="65">
        <f>G138+G144+G147+G148+G149+G150+G151+G154+G152</f>
        <v>16912.8</v>
      </c>
      <c r="H155" s="65">
        <f>H138+H144+H147+H148+H149+H150+H151+H154+H152</f>
        <v>10719.000000000002</v>
      </c>
      <c r="I155" s="65">
        <f>I138+I144+I147+I148+I149+I150+I151+I154+I152</f>
        <v>10718.900000000001</v>
      </c>
      <c r="J155" s="66">
        <f t="shared" ref="J155:J156" si="55">I155/G155*100</f>
        <v>63.377441937467495</v>
      </c>
      <c r="K155" s="66">
        <f t="shared" ref="K155:K156" si="56">I155/H155*100</f>
        <v>99.999067077152716</v>
      </c>
      <c r="M155" s="68"/>
    </row>
    <row r="156" spans="1:13" ht="45" customHeight="1">
      <c r="A156" s="113" t="s">
        <v>126</v>
      </c>
      <c r="B156" s="112" t="s">
        <v>125</v>
      </c>
      <c r="C156" s="111"/>
      <c r="D156" s="111"/>
      <c r="E156" s="116" t="s">
        <v>14</v>
      </c>
      <c r="F156" s="9"/>
      <c r="G156" s="23">
        <f>G157+G158+G159+G160</f>
        <v>16464.8</v>
      </c>
      <c r="H156" s="23">
        <f>H157+H158+H159+H160</f>
        <v>9368.1</v>
      </c>
      <c r="I156" s="23">
        <f>I157+I158+I159+I160</f>
        <v>9368.1</v>
      </c>
      <c r="J156" s="17">
        <f t="shared" si="55"/>
        <v>56.897745493416267</v>
      </c>
      <c r="K156" s="17">
        <f t="shared" si="56"/>
        <v>100</v>
      </c>
    </row>
    <row r="157" spans="1:13" ht="21.75" customHeight="1">
      <c r="A157" s="191" t="s">
        <v>111</v>
      </c>
      <c r="B157" s="194" t="s">
        <v>116</v>
      </c>
      <c r="C157" s="96"/>
      <c r="D157" s="96"/>
      <c r="E157" s="212" t="s">
        <v>14</v>
      </c>
      <c r="F157" s="96">
        <v>223</v>
      </c>
      <c r="G157" s="123">
        <v>55</v>
      </c>
      <c r="H157" s="123">
        <v>3.1</v>
      </c>
      <c r="I157" s="123">
        <v>3.1</v>
      </c>
      <c r="J157" s="17">
        <f t="shared" ref="J157" si="57">I157/G157*100</f>
        <v>5.6363636363636367</v>
      </c>
      <c r="K157" s="17">
        <f t="shared" ref="K157" si="58">I157/H157*100</f>
        <v>100</v>
      </c>
    </row>
    <row r="158" spans="1:13" ht="20.25" customHeight="1">
      <c r="A158" s="192"/>
      <c r="B158" s="195"/>
      <c r="C158" s="96"/>
      <c r="D158" s="96"/>
      <c r="E158" s="213"/>
      <c r="F158" s="96">
        <v>225</v>
      </c>
      <c r="G158" s="123">
        <v>12591.7</v>
      </c>
      <c r="H158" s="123">
        <v>6250.4</v>
      </c>
      <c r="I158" s="123">
        <v>6250.4</v>
      </c>
      <c r="J158" s="124">
        <f t="shared" ref="J158" si="59">I158/G158*100</f>
        <v>49.639047944280748</v>
      </c>
      <c r="K158" s="124">
        <f t="shared" ref="K158" si="60">I158/H158*100</f>
        <v>100</v>
      </c>
    </row>
    <row r="159" spans="1:13" ht="21.75" customHeight="1">
      <c r="A159" s="192"/>
      <c r="B159" s="195"/>
      <c r="C159" s="96"/>
      <c r="D159" s="96"/>
      <c r="E159" s="213"/>
      <c r="F159" s="96">
        <v>226</v>
      </c>
      <c r="G159" s="123">
        <v>49.9</v>
      </c>
      <c r="H159" s="123">
        <v>31</v>
      </c>
      <c r="I159" s="123">
        <v>31</v>
      </c>
      <c r="J159" s="124">
        <f>I159/G159*100</f>
        <v>62.124248496993992</v>
      </c>
      <c r="K159" s="124">
        <f t="shared" ref="K159:K223" si="61">I159/H159*100</f>
        <v>100</v>
      </c>
    </row>
    <row r="160" spans="1:13" ht="21.75" customHeight="1">
      <c r="A160" s="193"/>
      <c r="B160" s="196"/>
      <c r="C160" s="96"/>
      <c r="D160" s="96"/>
      <c r="E160" s="214"/>
      <c r="F160" s="96">
        <v>310</v>
      </c>
      <c r="G160" s="123">
        <v>3768.2</v>
      </c>
      <c r="H160" s="123">
        <v>3083.6</v>
      </c>
      <c r="I160" s="123">
        <v>3083.6</v>
      </c>
      <c r="J160" s="124">
        <f>I160/G160*100</f>
        <v>81.832174513030097</v>
      </c>
      <c r="K160" s="124">
        <f t="shared" ref="K160" si="62">I160/H160*100</f>
        <v>100</v>
      </c>
    </row>
    <row r="161" spans="1:13" ht="18.75" hidden="1" customHeight="1">
      <c r="A161" s="181" t="s">
        <v>13</v>
      </c>
      <c r="B161" s="203">
        <v>3710000000</v>
      </c>
      <c r="C161" s="9"/>
      <c r="D161" s="9"/>
      <c r="E161" s="204">
        <v>244</v>
      </c>
      <c r="F161" s="9">
        <v>225</v>
      </c>
      <c r="G161" s="23"/>
      <c r="H161" s="23"/>
      <c r="I161" s="23"/>
      <c r="J161" s="124" t="e">
        <f t="shared" ref="J161:J164" si="63">I161/G161*100</f>
        <v>#DIV/0!</v>
      </c>
      <c r="K161" s="124" t="e">
        <f t="shared" ref="K161:K164" si="64">I161/H161*100</f>
        <v>#DIV/0!</v>
      </c>
    </row>
    <row r="162" spans="1:13" ht="18.75" hidden="1" customHeight="1">
      <c r="A162" s="202"/>
      <c r="B162" s="203"/>
      <c r="C162" s="9"/>
      <c r="D162" s="9"/>
      <c r="E162" s="204"/>
      <c r="F162" s="9">
        <v>226</v>
      </c>
      <c r="G162" s="23"/>
      <c r="H162" s="23"/>
      <c r="I162" s="23"/>
      <c r="J162" s="124" t="e">
        <f t="shared" si="63"/>
        <v>#DIV/0!</v>
      </c>
      <c r="K162" s="124" t="e">
        <f t="shared" si="64"/>
        <v>#DIV/0!</v>
      </c>
    </row>
    <row r="163" spans="1:13" ht="18.75" hidden="1" customHeight="1">
      <c r="A163" s="182"/>
      <c r="B163" s="203"/>
      <c r="C163" s="9"/>
      <c r="D163" s="9"/>
      <c r="E163" s="85">
        <v>630</v>
      </c>
      <c r="F163" s="85">
        <v>242</v>
      </c>
      <c r="G163" s="23"/>
      <c r="H163" s="23"/>
      <c r="I163" s="23"/>
      <c r="J163" s="124" t="e">
        <f t="shared" si="63"/>
        <v>#DIV/0!</v>
      </c>
      <c r="K163" s="124" t="e">
        <f t="shared" si="64"/>
        <v>#DIV/0!</v>
      </c>
    </row>
    <row r="164" spans="1:13" ht="48.75" customHeight="1">
      <c r="A164" s="107" t="s">
        <v>61</v>
      </c>
      <c r="B164" s="109">
        <v>3740008060</v>
      </c>
      <c r="C164" s="109"/>
      <c r="D164" s="109"/>
      <c r="E164" s="22" t="s">
        <v>115</v>
      </c>
      <c r="F164" s="109">
        <v>242</v>
      </c>
      <c r="G164" s="23">
        <v>197.3</v>
      </c>
      <c r="H164" s="23">
        <v>174.1</v>
      </c>
      <c r="I164" s="23">
        <v>174.1</v>
      </c>
      <c r="J164" s="124">
        <f t="shared" si="63"/>
        <v>88.241256969082599</v>
      </c>
      <c r="K164" s="124">
        <f t="shared" si="64"/>
        <v>100</v>
      </c>
    </row>
    <row r="165" spans="1:13" ht="37.5" customHeight="1">
      <c r="A165" s="188" t="s">
        <v>147</v>
      </c>
      <c r="B165" s="185" t="s">
        <v>192</v>
      </c>
      <c r="C165" s="51"/>
      <c r="D165" s="51"/>
      <c r="E165" s="183" t="s">
        <v>14</v>
      </c>
      <c r="F165" s="137">
        <v>225</v>
      </c>
      <c r="G165" s="23">
        <v>1143.9000000000001</v>
      </c>
      <c r="H165" s="23">
        <v>1143.9000000000001</v>
      </c>
      <c r="I165" s="23">
        <v>1143.9000000000001</v>
      </c>
      <c r="J165" s="17">
        <f>I165/G165*100</f>
        <v>100</v>
      </c>
      <c r="K165" s="17">
        <f t="shared" si="61"/>
        <v>100</v>
      </c>
    </row>
    <row r="166" spans="1:13" ht="37.5" customHeight="1">
      <c r="A166" s="189"/>
      <c r="B166" s="186"/>
      <c r="C166" s="51"/>
      <c r="D166" s="51"/>
      <c r="E166" s="184"/>
      <c r="F166" s="137">
        <v>226</v>
      </c>
      <c r="G166" s="23">
        <v>6.5</v>
      </c>
      <c r="H166" s="23">
        <v>6.5</v>
      </c>
      <c r="I166" s="23">
        <v>6.5</v>
      </c>
      <c r="J166" s="17">
        <f t="shared" ref="J166:J167" si="65">I166/G166*100</f>
        <v>100</v>
      </c>
      <c r="K166" s="17">
        <f t="shared" ref="K166:K167" si="66">I166/H166*100</f>
        <v>100</v>
      </c>
    </row>
    <row r="167" spans="1:13" ht="37.5" customHeight="1">
      <c r="A167" s="190"/>
      <c r="B167" s="187"/>
      <c r="C167" s="51"/>
      <c r="D167" s="51"/>
      <c r="E167" s="136" t="s">
        <v>24</v>
      </c>
      <c r="F167" s="137">
        <v>290</v>
      </c>
      <c r="G167" s="23">
        <v>42.1</v>
      </c>
      <c r="H167" s="23">
        <v>42.1</v>
      </c>
      <c r="I167" s="23">
        <v>42.1</v>
      </c>
      <c r="J167" s="17">
        <f t="shared" si="65"/>
        <v>100</v>
      </c>
      <c r="K167" s="17">
        <f t="shared" si="66"/>
        <v>100</v>
      </c>
    </row>
    <row r="168" spans="1:13" s="67" customFormat="1" ht="35.25" customHeight="1">
      <c r="A168" s="59" t="s">
        <v>65</v>
      </c>
      <c r="B168" s="62"/>
      <c r="C168" s="63"/>
      <c r="D168" s="63"/>
      <c r="E168" s="64"/>
      <c r="F168" s="63"/>
      <c r="G168" s="65">
        <f>G156+G163+G164+G165+G166+G167</f>
        <v>17854.599999999999</v>
      </c>
      <c r="H168" s="65">
        <f t="shared" ref="H168:I168" si="67">H156+H163+H164+H165+H166+H167</f>
        <v>10734.7</v>
      </c>
      <c r="I168" s="65">
        <f t="shared" si="67"/>
        <v>10734.7</v>
      </c>
      <c r="J168" s="66">
        <f>I168/G168*100</f>
        <v>60.122881498325377</v>
      </c>
      <c r="K168" s="66">
        <f t="shared" si="61"/>
        <v>100</v>
      </c>
      <c r="M168" s="68"/>
    </row>
    <row r="169" spans="1:13" ht="46.5" customHeight="1">
      <c r="A169" s="113" t="s">
        <v>128</v>
      </c>
      <c r="B169" s="112" t="s">
        <v>127</v>
      </c>
      <c r="C169" s="111"/>
      <c r="D169" s="111"/>
      <c r="E169" s="114" t="s">
        <v>14</v>
      </c>
      <c r="F169" s="12"/>
      <c r="G169" s="23">
        <f>G170+G171+G172+G173</f>
        <v>4964.8</v>
      </c>
      <c r="H169" s="23">
        <f>H170+H171+H172</f>
        <v>4217.4000000000005</v>
      </c>
      <c r="I169" s="23">
        <f>I170+I171+I172</f>
        <v>4063.1</v>
      </c>
      <c r="J169" s="23">
        <f t="shared" ref="J169:J171" si="68">IF(I169/G169*100&lt;100,I169/G169*100,"более 100%")</f>
        <v>81.838140509184655</v>
      </c>
      <c r="K169" s="17">
        <f t="shared" si="61"/>
        <v>96.34134774979843</v>
      </c>
    </row>
    <row r="170" spans="1:13" ht="24.75" customHeight="1">
      <c r="A170" s="191" t="s">
        <v>111</v>
      </c>
      <c r="B170" s="194" t="s">
        <v>117</v>
      </c>
      <c r="C170" s="96"/>
      <c r="D170" s="96"/>
      <c r="E170" s="197" t="s">
        <v>14</v>
      </c>
      <c r="F170" s="96">
        <v>225</v>
      </c>
      <c r="G170" s="123">
        <v>3947.1</v>
      </c>
      <c r="H170" s="123">
        <v>3211.8</v>
      </c>
      <c r="I170" s="123">
        <v>3097.2</v>
      </c>
      <c r="J170" s="123">
        <f t="shared" si="68"/>
        <v>78.46773580603481</v>
      </c>
      <c r="K170" s="124">
        <f t="shared" si="61"/>
        <v>96.431907341677544</v>
      </c>
    </row>
    <row r="171" spans="1:13" ht="26.25" customHeight="1">
      <c r="A171" s="192"/>
      <c r="B171" s="195"/>
      <c r="C171" s="96"/>
      <c r="D171" s="96"/>
      <c r="E171" s="198"/>
      <c r="F171" s="96">
        <v>226</v>
      </c>
      <c r="G171" s="123">
        <v>56.5</v>
      </c>
      <c r="H171" s="123">
        <v>56.5</v>
      </c>
      <c r="I171" s="123">
        <v>16.8</v>
      </c>
      <c r="J171" s="123">
        <f t="shared" si="68"/>
        <v>29.734513274336283</v>
      </c>
      <c r="K171" s="124">
        <f t="shared" si="61"/>
        <v>29.734513274336283</v>
      </c>
      <c r="L171" t="s">
        <v>63</v>
      </c>
    </row>
    <row r="172" spans="1:13" ht="22.5" customHeight="1">
      <c r="A172" s="192"/>
      <c r="B172" s="195"/>
      <c r="C172" s="96"/>
      <c r="D172" s="96"/>
      <c r="E172" s="198"/>
      <c r="F172" s="96">
        <v>310</v>
      </c>
      <c r="G172" s="123">
        <v>949.1</v>
      </c>
      <c r="H172" s="123">
        <v>949.1</v>
      </c>
      <c r="I172" s="123">
        <v>949.1</v>
      </c>
      <c r="J172" s="123">
        <f t="shared" ref="J172:J176" si="69">I172/G172*100</f>
        <v>100</v>
      </c>
      <c r="K172" s="124">
        <f t="shared" ref="K172" si="70">I172/H172*100</f>
        <v>100</v>
      </c>
    </row>
    <row r="173" spans="1:13" ht="22.5" customHeight="1">
      <c r="A173" s="193"/>
      <c r="B173" s="196"/>
      <c r="C173" s="96"/>
      <c r="D173" s="96"/>
      <c r="E173" s="199"/>
      <c r="F173" s="96">
        <v>340</v>
      </c>
      <c r="G173" s="123">
        <v>12.1</v>
      </c>
      <c r="H173" s="123"/>
      <c r="I173" s="123"/>
      <c r="J173" s="123"/>
      <c r="K173" s="124"/>
    </row>
    <row r="174" spans="1:13" ht="27.75" customHeight="1">
      <c r="A174" s="188" t="s">
        <v>189</v>
      </c>
      <c r="B174" s="200" t="s">
        <v>193</v>
      </c>
      <c r="C174" s="134"/>
      <c r="D174" s="134"/>
      <c r="E174" s="200" t="s">
        <v>14</v>
      </c>
      <c r="F174" s="134">
        <v>225</v>
      </c>
      <c r="G174" s="23">
        <v>56302.1</v>
      </c>
      <c r="H174" s="23">
        <v>56302.1</v>
      </c>
      <c r="I174" s="23"/>
      <c r="J174" s="123"/>
      <c r="K174" s="124"/>
    </row>
    <row r="175" spans="1:13" ht="27.75" customHeight="1">
      <c r="A175" s="190"/>
      <c r="B175" s="201"/>
      <c r="C175" s="171"/>
      <c r="D175" s="171"/>
      <c r="E175" s="201"/>
      <c r="F175" s="171">
        <v>226</v>
      </c>
      <c r="G175" s="23">
        <v>1913.6</v>
      </c>
      <c r="H175" s="23">
        <v>1913.6</v>
      </c>
      <c r="I175" s="23">
        <v>1040</v>
      </c>
      <c r="J175" s="123">
        <f t="shared" ref="J175" si="71">I175/G175*100</f>
        <v>54.347826086956516</v>
      </c>
      <c r="K175" s="124">
        <f t="shared" ref="K175" si="72">I175/H175*100</f>
        <v>54.347826086956516</v>
      </c>
    </row>
    <row r="176" spans="1:13" ht="18.75">
      <c r="A176" s="188" t="s">
        <v>13</v>
      </c>
      <c r="B176" s="200" t="s">
        <v>119</v>
      </c>
      <c r="C176" s="134"/>
      <c r="D176" s="134"/>
      <c r="E176" s="200">
        <v>244</v>
      </c>
      <c r="F176" s="134">
        <v>225</v>
      </c>
      <c r="G176" s="23">
        <v>824.6</v>
      </c>
      <c r="H176" s="23">
        <v>824.6</v>
      </c>
      <c r="I176" s="23">
        <v>824.6</v>
      </c>
      <c r="J176" s="123">
        <f t="shared" si="69"/>
        <v>100</v>
      </c>
      <c r="K176" s="124">
        <f t="shared" ref="K176:K177" si="73">I176/H176*100</f>
        <v>100</v>
      </c>
    </row>
    <row r="177" spans="1:13" ht="18.75">
      <c r="A177" s="190"/>
      <c r="B177" s="201"/>
      <c r="C177" s="134"/>
      <c r="D177" s="134"/>
      <c r="E177" s="201"/>
      <c r="F177" s="134">
        <v>226</v>
      </c>
      <c r="G177" s="23">
        <v>17.3</v>
      </c>
      <c r="H177" s="23">
        <v>17.3</v>
      </c>
      <c r="I177" s="23">
        <v>17.3</v>
      </c>
      <c r="J177" s="123">
        <f>I177/G177*100</f>
        <v>100</v>
      </c>
      <c r="K177" s="124">
        <f t="shared" si="73"/>
        <v>100</v>
      </c>
    </row>
    <row r="178" spans="1:13" s="67" customFormat="1" ht="29.25" customHeight="1">
      <c r="A178" s="59" t="s">
        <v>66</v>
      </c>
      <c r="B178" s="62"/>
      <c r="C178" s="63"/>
      <c r="D178" s="63"/>
      <c r="E178" s="64"/>
      <c r="F178" s="63"/>
      <c r="G178" s="65">
        <f>G169+G174+G175+G176+G177</f>
        <v>64022.400000000001</v>
      </c>
      <c r="H178" s="65">
        <f t="shared" ref="H178:I178" si="74">H169+H174+H175+H176+H177</f>
        <v>63275</v>
      </c>
      <c r="I178" s="65">
        <f t="shared" si="74"/>
        <v>5945.0000000000009</v>
      </c>
      <c r="J178" s="65">
        <f>J169</f>
        <v>81.838140509184655</v>
      </c>
      <c r="K178" s="65">
        <f>K169</f>
        <v>96.34134774979843</v>
      </c>
      <c r="M178" s="68"/>
    </row>
    <row r="179" spans="1:13" ht="42.75" customHeight="1">
      <c r="A179" s="113" t="s">
        <v>130</v>
      </c>
      <c r="B179" s="112" t="s">
        <v>129</v>
      </c>
      <c r="C179" s="111"/>
      <c r="D179" s="111"/>
      <c r="E179" s="114" t="s">
        <v>14</v>
      </c>
      <c r="F179" s="9"/>
      <c r="G179" s="23">
        <f>G180+G181+G182+G183</f>
        <v>7018.1</v>
      </c>
      <c r="H179" s="23">
        <f t="shared" ref="H179:I179" si="75">H180+H181+H182+H183</f>
        <v>4711.5</v>
      </c>
      <c r="I179" s="23">
        <f t="shared" si="75"/>
        <v>4295.3999999999996</v>
      </c>
      <c r="J179" s="17">
        <f>I179/G179*100</f>
        <v>61.204599535486807</v>
      </c>
      <c r="K179" s="17">
        <f t="shared" si="61"/>
        <v>91.16841770136898</v>
      </c>
    </row>
    <row r="180" spans="1:13" ht="21" customHeight="1">
      <c r="A180" s="191" t="s">
        <v>111</v>
      </c>
      <c r="B180" s="194" t="s">
        <v>118</v>
      </c>
      <c r="C180" s="96"/>
      <c r="D180" s="96"/>
      <c r="E180" s="197" t="s">
        <v>14</v>
      </c>
      <c r="F180" s="96">
        <v>223</v>
      </c>
      <c r="G180" s="123">
        <v>272.60000000000002</v>
      </c>
      <c r="H180" s="123">
        <v>207.6</v>
      </c>
      <c r="I180" s="123">
        <v>179.6</v>
      </c>
      <c r="J180" s="124">
        <f>I180/G180*100</f>
        <v>65.884079236977243</v>
      </c>
      <c r="K180" s="124">
        <f t="shared" ref="K180" si="76">I180/H180*100</f>
        <v>86.51252408477842</v>
      </c>
    </row>
    <row r="181" spans="1:13" ht="18.75">
      <c r="A181" s="192"/>
      <c r="B181" s="195"/>
      <c r="C181" s="96"/>
      <c r="D181" s="96"/>
      <c r="E181" s="198"/>
      <c r="F181" s="96">
        <v>225</v>
      </c>
      <c r="G181" s="123">
        <v>5428.4</v>
      </c>
      <c r="H181" s="123">
        <v>3659.8</v>
      </c>
      <c r="I181" s="123">
        <v>3417.6</v>
      </c>
      <c r="J181" s="124">
        <f t="shared" ref="J181:J190" si="77">I181/G181*100</f>
        <v>62.957777614029922</v>
      </c>
      <c r="K181" s="124">
        <f t="shared" si="61"/>
        <v>93.382152030165571</v>
      </c>
    </row>
    <row r="182" spans="1:13" ht="18.75">
      <c r="A182" s="192"/>
      <c r="B182" s="195"/>
      <c r="C182" s="96"/>
      <c r="D182" s="96"/>
      <c r="E182" s="198"/>
      <c r="F182" s="96">
        <v>226</v>
      </c>
      <c r="G182" s="123">
        <v>347.1</v>
      </c>
      <c r="H182" s="123">
        <v>274.10000000000002</v>
      </c>
      <c r="I182" s="123">
        <v>217.4</v>
      </c>
      <c r="J182" s="124">
        <f t="shared" si="77"/>
        <v>62.633246902909825</v>
      </c>
      <c r="K182" s="124">
        <f t="shared" si="61"/>
        <v>79.314118934695372</v>
      </c>
    </row>
    <row r="183" spans="1:13" ht="20.25" customHeight="1">
      <c r="A183" s="193"/>
      <c r="B183" s="196"/>
      <c r="C183" s="96"/>
      <c r="D183" s="96"/>
      <c r="E183" s="199"/>
      <c r="F183" s="96">
        <v>310</v>
      </c>
      <c r="G183" s="123">
        <v>970</v>
      </c>
      <c r="H183" s="123">
        <v>570</v>
      </c>
      <c r="I183" s="123">
        <v>480.8</v>
      </c>
      <c r="J183" s="124">
        <f t="shared" si="77"/>
        <v>49.567010309278352</v>
      </c>
      <c r="K183" s="124">
        <f t="shared" ref="K183:K187" si="78">I183/H183*100</f>
        <v>84.350877192982452</v>
      </c>
    </row>
    <row r="184" spans="1:13" ht="49.5" customHeight="1">
      <c r="A184" s="181" t="s">
        <v>189</v>
      </c>
      <c r="B184" s="179" t="s">
        <v>193</v>
      </c>
      <c r="C184" s="9"/>
      <c r="D184" s="9"/>
      <c r="E184" s="177" t="s">
        <v>14</v>
      </c>
      <c r="F184" s="140" t="s">
        <v>67</v>
      </c>
      <c r="G184" s="23">
        <v>51971.199999999997</v>
      </c>
      <c r="H184" s="23">
        <v>51971.199999999997</v>
      </c>
      <c r="I184" s="23"/>
      <c r="J184" s="17"/>
      <c r="K184" s="17"/>
    </row>
    <row r="185" spans="1:13" ht="33.75" customHeight="1">
      <c r="A185" s="182"/>
      <c r="B185" s="180"/>
      <c r="C185" s="9"/>
      <c r="D185" s="9"/>
      <c r="E185" s="178"/>
      <c r="F185" s="170" t="s">
        <v>223</v>
      </c>
      <c r="G185" s="23">
        <v>1766.4</v>
      </c>
      <c r="H185" s="23">
        <v>1766.4</v>
      </c>
      <c r="I185" s="23">
        <v>960</v>
      </c>
      <c r="J185" s="17">
        <f t="shared" si="77"/>
        <v>54.347826086956516</v>
      </c>
      <c r="K185" s="17">
        <f t="shared" si="78"/>
        <v>54.347826086956516</v>
      </c>
    </row>
    <row r="186" spans="1:13" ht="21" customHeight="1">
      <c r="A186" s="181" t="s">
        <v>13</v>
      </c>
      <c r="B186" s="179" t="s">
        <v>119</v>
      </c>
      <c r="C186" s="9"/>
      <c r="D186" s="9"/>
      <c r="E186" s="177" t="s">
        <v>14</v>
      </c>
      <c r="F186" s="9">
        <v>225</v>
      </c>
      <c r="G186" s="23">
        <v>0.4</v>
      </c>
      <c r="H186" s="23">
        <v>0.4</v>
      </c>
      <c r="I186" s="23">
        <v>0.4</v>
      </c>
      <c r="J186" s="17">
        <f t="shared" si="77"/>
        <v>100</v>
      </c>
      <c r="K186" s="17">
        <f t="shared" si="78"/>
        <v>100</v>
      </c>
    </row>
    <row r="187" spans="1:13" ht="21" customHeight="1">
      <c r="A187" s="182"/>
      <c r="B187" s="180"/>
      <c r="C187" s="109"/>
      <c r="D187" s="109"/>
      <c r="E187" s="178"/>
      <c r="F187" s="109">
        <v>226</v>
      </c>
      <c r="G187" s="23">
        <v>0.9</v>
      </c>
      <c r="H187" s="23">
        <v>0.9</v>
      </c>
      <c r="I187" s="23">
        <v>0.9</v>
      </c>
      <c r="J187" s="17">
        <f t="shared" si="77"/>
        <v>100</v>
      </c>
      <c r="K187" s="17">
        <f t="shared" si="78"/>
        <v>100</v>
      </c>
    </row>
    <row r="188" spans="1:13" ht="39.75" customHeight="1">
      <c r="A188" s="15" t="s">
        <v>61</v>
      </c>
      <c r="B188" s="109">
        <v>3740008060</v>
      </c>
      <c r="C188" s="9"/>
      <c r="D188" s="9"/>
      <c r="E188" s="22" t="s">
        <v>115</v>
      </c>
      <c r="F188" s="9">
        <v>242</v>
      </c>
      <c r="G188" s="23">
        <v>8</v>
      </c>
      <c r="H188" s="23"/>
      <c r="I188" s="23"/>
      <c r="J188" s="17"/>
      <c r="K188" s="17"/>
    </row>
    <row r="189" spans="1:13" s="67" customFormat="1" ht="27.75" customHeight="1">
      <c r="A189" s="59" t="s">
        <v>68</v>
      </c>
      <c r="B189" s="62"/>
      <c r="C189" s="63"/>
      <c r="D189" s="63"/>
      <c r="E189" s="64"/>
      <c r="F189" s="63"/>
      <c r="G189" s="65">
        <f>G179+G184+G185+G186+G187+G188</f>
        <v>60765</v>
      </c>
      <c r="H189" s="65">
        <f t="shared" ref="H189:I189" si="79">H179+H184+H185+H186+H187+H188</f>
        <v>58450.400000000001</v>
      </c>
      <c r="I189" s="65">
        <f t="shared" si="79"/>
        <v>5256.6999999999989</v>
      </c>
      <c r="J189" s="66">
        <f t="shared" si="77"/>
        <v>8.6508680984119124</v>
      </c>
      <c r="K189" s="66">
        <f t="shared" si="61"/>
        <v>8.9934371706609344</v>
      </c>
      <c r="M189" s="68"/>
    </row>
    <row r="190" spans="1:13" ht="37.5">
      <c r="A190" s="113" t="s">
        <v>132</v>
      </c>
      <c r="B190" s="112" t="s">
        <v>131</v>
      </c>
      <c r="C190" s="111"/>
      <c r="D190" s="111"/>
      <c r="E190" s="114" t="s">
        <v>14</v>
      </c>
      <c r="F190" s="12"/>
      <c r="G190" s="23">
        <f>G191+G192+G193+G194</f>
        <v>6378.1</v>
      </c>
      <c r="H190" s="23">
        <f>H191+H192+H193+H194</f>
        <v>4541.4000000000005</v>
      </c>
      <c r="I190" s="23">
        <f>I191+I192+I193+I194</f>
        <v>4541.4000000000005</v>
      </c>
      <c r="J190" s="17">
        <f t="shared" si="77"/>
        <v>71.203022843793605</v>
      </c>
      <c r="K190" s="17">
        <f t="shared" si="61"/>
        <v>100</v>
      </c>
    </row>
    <row r="191" spans="1:13" ht="20.25" customHeight="1">
      <c r="A191" s="191" t="s">
        <v>111</v>
      </c>
      <c r="B191" s="194" t="s">
        <v>120</v>
      </c>
      <c r="C191" s="96"/>
      <c r="D191" s="96"/>
      <c r="E191" s="197" t="s">
        <v>14</v>
      </c>
      <c r="F191" s="96">
        <v>223</v>
      </c>
      <c r="G191" s="123">
        <v>280</v>
      </c>
      <c r="H191" s="123">
        <v>205.9</v>
      </c>
      <c r="I191" s="123">
        <v>205.9</v>
      </c>
      <c r="J191" s="124">
        <f t="shared" ref="J191" si="80">I191/G191*100</f>
        <v>73.535714285714292</v>
      </c>
      <c r="K191" s="124">
        <f t="shared" ref="K191" si="81">I191/H191*100</f>
        <v>100</v>
      </c>
    </row>
    <row r="192" spans="1:13" ht="22.5" customHeight="1">
      <c r="A192" s="192"/>
      <c r="B192" s="195"/>
      <c r="C192" s="96"/>
      <c r="D192" s="96"/>
      <c r="E192" s="198"/>
      <c r="F192" s="96">
        <v>225</v>
      </c>
      <c r="G192" s="123">
        <v>5468.7</v>
      </c>
      <c r="H192" s="123">
        <v>3822.4</v>
      </c>
      <c r="I192" s="123">
        <v>3822.4</v>
      </c>
      <c r="J192" s="124">
        <f>I192/G192*100</f>
        <v>69.895953334430487</v>
      </c>
      <c r="K192" s="124">
        <f>I192/H192*100</f>
        <v>100</v>
      </c>
    </row>
    <row r="193" spans="1:13" ht="20.25" customHeight="1">
      <c r="A193" s="192"/>
      <c r="B193" s="195"/>
      <c r="C193" s="96"/>
      <c r="D193" s="96"/>
      <c r="E193" s="198"/>
      <c r="F193" s="96">
        <v>226</v>
      </c>
      <c r="G193" s="123">
        <v>297.10000000000002</v>
      </c>
      <c r="H193" s="123">
        <v>203.6</v>
      </c>
      <c r="I193" s="123">
        <v>203.6</v>
      </c>
      <c r="J193" s="124">
        <f>I193/G193*100</f>
        <v>68.529114776169635</v>
      </c>
      <c r="K193" s="124">
        <f>I193/H193*100</f>
        <v>100</v>
      </c>
    </row>
    <row r="194" spans="1:13" ht="18.75">
      <c r="A194" s="193"/>
      <c r="B194" s="196"/>
      <c r="C194" s="96"/>
      <c r="D194" s="96"/>
      <c r="E194" s="199"/>
      <c r="F194" s="96">
        <v>310</v>
      </c>
      <c r="G194" s="123">
        <v>332.3</v>
      </c>
      <c r="H194" s="123">
        <v>309.5</v>
      </c>
      <c r="I194" s="123">
        <v>309.5</v>
      </c>
      <c r="J194" s="124">
        <f>I194/G194*100</f>
        <v>93.138730063195908</v>
      </c>
      <c r="K194" s="124">
        <f>I194/H194*100</f>
        <v>100</v>
      </c>
    </row>
    <row r="195" spans="1:13" ht="18.75" hidden="1" customHeight="1">
      <c r="A195" s="118"/>
      <c r="B195" s="119"/>
      <c r="C195" s="111"/>
      <c r="D195" s="111"/>
      <c r="E195" s="114"/>
      <c r="F195" s="9">
        <v>340</v>
      </c>
      <c r="G195" s="23"/>
      <c r="H195" s="23"/>
      <c r="I195" s="23"/>
      <c r="J195" s="124" t="e">
        <f t="shared" ref="J195:J203" si="82">I195/G195*100</f>
        <v>#DIV/0!</v>
      </c>
      <c r="K195" s="124" t="e">
        <f t="shared" ref="K195:K203" si="83">I195/H195*100</f>
        <v>#DIV/0!</v>
      </c>
    </row>
    <row r="196" spans="1:13" ht="18.75" hidden="1" customHeight="1">
      <c r="A196" s="70" t="s">
        <v>13</v>
      </c>
      <c r="B196" s="9">
        <v>9200800</v>
      </c>
      <c r="C196" s="9"/>
      <c r="D196" s="9"/>
      <c r="E196" s="22" t="s">
        <v>62</v>
      </c>
      <c r="F196" s="9">
        <v>242</v>
      </c>
      <c r="G196" s="23"/>
      <c r="H196" s="23"/>
      <c r="I196" s="23"/>
      <c r="J196" s="124" t="e">
        <f t="shared" si="82"/>
        <v>#DIV/0!</v>
      </c>
      <c r="K196" s="124" t="e">
        <f t="shared" si="83"/>
        <v>#DIV/0!</v>
      </c>
    </row>
    <row r="197" spans="1:13" ht="56.25" hidden="1" customHeight="1">
      <c r="A197" s="45" t="s">
        <v>58</v>
      </c>
      <c r="B197" s="9">
        <v>3150206</v>
      </c>
      <c r="C197" s="9"/>
      <c r="D197" s="9"/>
      <c r="E197" s="22" t="s">
        <v>20</v>
      </c>
      <c r="F197" s="9">
        <v>225</v>
      </c>
      <c r="G197" s="23"/>
      <c r="H197" s="23"/>
      <c r="I197" s="23"/>
      <c r="J197" s="124" t="e">
        <f t="shared" si="82"/>
        <v>#DIV/0!</v>
      </c>
      <c r="K197" s="124" t="e">
        <f t="shared" si="83"/>
        <v>#DIV/0!</v>
      </c>
    </row>
    <row r="198" spans="1:13" ht="56.25" hidden="1" customHeight="1">
      <c r="A198" s="60" t="s">
        <v>59</v>
      </c>
      <c r="B198" s="9">
        <v>5202700</v>
      </c>
      <c r="C198" s="9"/>
      <c r="D198" s="9"/>
      <c r="E198" s="9">
        <v>500</v>
      </c>
      <c r="F198" s="9">
        <v>225</v>
      </c>
      <c r="G198" s="23"/>
      <c r="H198" s="23"/>
      <c r="I198" s="23"/>
      <c r="J198" s="124" t="e">
        <f t="shared" si="82"/>
        <v>#DIV/0!</v>
      </c>
      <c r="K198" s="124" t="e">
        <f t="shared" si="83"/>
        <v>#DIV/0!</v>
      </c>
    </row>
    <row r="199" spans="1:13" ht="75" hidden="1" customHeight="1">
      <c r="A199" s="60" t="s">
        <v>60</v>
      </c>
      <c r="B199" s="9">
        <v>5202700</v>
      </c>
      <c r="C199" s="9"/>
      <c r="D199" s="9"/>
      <c r="E199" s="9">
        <v>500</v>
      </c>
      <c r="F199" s="9">
        <v>225</v>
      </c>
      <c r="G199" s="23"/>
      <c r="H199" s="23"/>
      <c r="I199" s="23"/>
      <c r="J199" s="124" t="e">
        <f t="shared" si="82"/>
        <v>#DIV/0!</v>
      </c>
      <c r="K199" s="124" t="e">
        <f t="shared" si="83"/>
        <v>#DIV/0!</v>
      </c>
    </row>
    <row r="200" spans="1:13" ht="18.75" customHeight="1">
      <c r="A200" s="181" t="s">
        <v>13</v>
      </c>
      <c r="B200" s="262" t="s">
        <v>119</v>
      </c>
      <c r="C200" s="9"/>
      <c r="D200" s="9"/>
      <c r="E200" s="262" t="s">
        <v>14</v>
      </c>
      <c r="F200" s="9">
        <v>225</v>
      </c>
      <c r="G200" s="23">
        <v>432.9</v>
      </c>
      <c r="H200" s="23">
        <v>432.9</v>
      </c>
      <c r="I200" s="23">
        <v>432.8</v>
      </c>
      <c r="J200" s="124">
        <f t="shared" si="82"/>
        <v>99.976899976899986</v>
      </c>
      <c r="K200" s="124">
        <f t="shared" si="83"/>
        <v>99.976899976899986</v>
      </c>
    </row>
    <row r="201" spans="1:13" ht="18.75" customHeight="1">
      <c r="A201" s="202"/>
      <c r="B201" s="263"/>
      <c r="C201" s="169"/>
      <c r="D201" s="169"/>
      <c r="E201" s="263"/>
      <c r="F201" s="169">
        <v>226</v>
      </c>
      <c r="G201" s="23">
        <v>35.1</v>
      </c>
      <c r="H201" s="23">
        <v>35.1</v>
      </c>
      <c r="I201" s="23">
        <v>35.1</v>
      </c>
      <c r="J201" s="124">
        <f t="shared" ref="J201" si="84">I201/G201*100</f>
        <v>100</v>
      </c>
      <c r="K201" s="124">
        <f t="shared" ref="K201" si="85">I201/H201*100</f>
        <v>100</v>
      </c>
    </row>
    <row r="202" spans="1:13" ht="22.5" customHeight="1">
      <c r="A202" s="182"/>
      <c r="B202" s="264"/>
      <c r="C202" s="9"/>
      <c r="D202" s="9"/>
      <c r="E202" s="264"/>
      <c r="F202" s="9">
        <v>310</v>
      </c>
      <c r="G202" s="23">
        <v>198</v>
      </c>
      <c r="H202" s="23">
        <v>198</v>
      </c>
      <c r="I202" s="23">
        <v>198</v>
      </c>
      <c r="J202" s="124">
        <f t="shared" si="82"/>
        <v>100</v>
      </c>
      <c r="K202" s="124">
        <f t="shared" si="83"/>
        <v>100</v>
      </c>
    </row>
    <row r="203" spans="1:13" ht="37.5">
      <c r="A203" s="15" t="s">
        <v>61</v>
      </c>
      <c r="B203" s="109">
        <v>3740008060</v>
      </c>
      <c r="C203" s="9"/>
      <c r="D203" s="9"/>
      <c r="E203" s="22" t="s">
        <v>115</v>
      </c>
      <c r="F203" s="9">
        <v>242</v>
      </c>
      <c r="G203" s="23">
        <v>38.4</v>
      </c>
      <c r="H203" s="23">
        <v>19.2</v>
      </c>
      <c r="I203" s="23">
        <v>19.2</v>
      </c>
      <c r="J203" s="124">
        <f t="shared" si="82"/>
        <v>50</v>
      </c>
      <c r="K203" s="124">
        <f t="shared" si="83"/>
        <v>100</v>
      </c>
    </row>
    <row r="204" spans="1:13" s="67" customFormat="1" ht="25.5" customHeight="1">
      <c r="A204" s="59" t="s">
        <v>69</v>
      </c>
      <c r="B204" s="62"/>
      <c r="C204" s="63"/>
      <c r="D204" s="63"/>
      <c r="E204" s="64"/>
      <c r="F204" s="63"/>
      <c r="G204" s="65">
        <f>G190+G200+G201+G202+G203</f>
        <v>7082.5</v>
      </c>
      <c r="H204" s="65">
        <f t="shared" ref="H204:I204" si="86">H190+H200+H201+H202+H203</f>
        <v>5226.6000000000004</v>
      </c>
      <c r="I204" s="65">
        <f t="shared" si="86"/>
        <v>5226.5000000000009</v>
      </c>
      <c r="J204" s="66">
        <f t="shared" ref="J204:J247" si="87">I204/G204*100</f>
        <v>73.794564066360763</v>
      </c>
      <c r="K204" s="66">
        <f t="shared" si="61"/>
        <v>99.998086710289684</v>
      </c>
      <c r="M204" s="68"/>
    </row>
    <row r="205" spans="1:13" ht="37.5">
      <c r="A205" s="113" t="s">
        <v>134</v>
      </c>
      <c r="B205" s="112" t="s">
        <v>133</v>
      </c>
      <c r="C205" s="111"/>
      <c r="D205" s="111"/>
      <c r="E205" s="114" t="s">
        <v>14</v>
      </c>
      <c r="F205" s="12"/>
      <c r="G205" s="23">
        <f>G207+G208+G209</f>
        <v>11031</v>
      </c>
      <c r="H205" s="23">
        <f>H208+H209+H207</f>
        <v>9818.7999999999993</v>
      </c>
      <c r="I205" s="23">
        <f>I208+I209+I207</f>
        <v>9666.5</v>
      </c>
      <c r="J205" s="17">
        <f t="shared" si="87"/>
        <v>87.630314568035544</v>
      </c>
      <c r="K205" s="17">
        <f t="shared" si="61"/>
        <v>98.448893958528544</v>
      </c>
    </row>
    <row r="206" spans="1:13" ht="18.75" hidden="1" customHeight="1">
      <c r="A206" s="113"/>
      <c r="B206" s="112"/>
      <c r="C206" s="111"/>
      <c r="D206" s="111"/>
      <c r="E206" s="115"/>
      <c r="F206" s="12">
        <v>241</v>
      </c>
      <c r="G206" s="23"/>
      <c r="H206" s="23"/>
      <c r="I206" s="23"/>
      <c r="J206" s="17" t="e">
        <f t="shared" si="87"/>
        <v>#DIV/0!</v>
      </c>
      <c r="K206" s="17" t="e">
        <f t="shared" si="61"/>
        <v>#DIV/0!</v>
      </c>
    </row>
    <row r="207" spans="1:13" ht="20.25" customHeight="1">
      <c r="A207" s="191" t="s">
        <v>111</v>
      </c>
      <c r="B207" s="194" t="s">
        <v>121</v>
      </c>
      <c r="C207" s="96"/>
      <c r="D207" s="96"/>
      <c r="E207" s="197" t="s">
        <v>14</v>
      </c>
      <c r="F207" s="96">
        <v>225</v>
      </c>
      <c r="G207" s="123">
        <v>7484.1</v>
      </c>
      <c r="H207" s="123">
        <v>6380.1</v>
      </c>
      <c r="I207" s="123">
        <v>6228</v>
      </c>
      <c r="J207" s="124">
        <f t="shared" si="87"/>
        <v>83.216418807872685</v>
      </c>
      <c r="K207" s="124">
        <f t="shared" si="61"/>
        <v>97.616024827197052</v>
      </c>
    </row>
    <row r="208" spans="1:13" ht="18.75">
      <c r="A208" s="192"/>
      <c r="B208" s="195"/>
      <c r="C208" s="96"/>
      <c r="D208" s="96"/>
      <c r="E208" s="198"/>
      <c r="F208" s="96">
        <v>226</v>
      </c>
      <c r="G208" s="123">
        <v>160.69999999999999</v>
      </c>
      <c r="H208" s="123">
        <v>52.7</v>
      </c>
      <c r="I208" s="123">
        <v>52.5</v>
      </c>
      <c r="J208" s="124">
        <f t="shared" si="87"/>
        <v>32.66957062850031</v>
      </c>
      <c r="K208" s="124">
        <f t="shared" si="61"/>
        <v>99.620493358633766</v>
      </c>
    </row>
    <row r="209" spans="1:13" ht="18.75">
      <c r="A209" s="193"/>
      <c r="B209" s="196"/>
      <c r="C209" s="96"/>
      <c r="D209" s="96"/>
      <c r="E209" s="199"/>
      <c r="F209" s="96">
        <v>310</v>
      </c>
      <c r="G209" s="123">
        <v>3386.2</v>
      </c>
      <c r="H209" s="123">
        <v>3386</v>
      </c>
      <c r="I209" s="123">
        <v>3386</v>
      </c>
      <c r="J209" s="124">
        <f t="shared" ref="J209" si="88">I209/G209*100</f>
        <v>99.994093674325214</v>
      </c>
      <c r="K209" s="124">
        <f t="shared" ref="K209" si="89">I209/H209*100</f>
        <v>100</v>
      </c>
    </row>
    <row r="210" spans="1:13" ht="56.25">
      <c r="A210" s="117" t="s">
        <v>136</v>
      </c>
      <c r="B210" s="126" t="s">
        <v>135</v>
      </c>
      <c r="C210" s="96"/>
      <c r="D210" s="96"/>
      <c r="E210" s="127" t="s">
        <v>14</v>
      </c>
      <c r="F210" s="128">
        <v>226</v>
      </c>
      <c r="G210" s="123">
        <f>G211</f>
        <v>1278.5</v>
      </c>
      <c r="H210" s="123">
        <f t="shared" ref="H210:I210" si="90">H211</f>
        <v>856.6</v>
      </c>
      <c r="I210" s="123">
        <f t="shared" si="90"/>
        <v>856.6</v>
      </c>
      <c r="J210" s="124">
        <f t="shared" ref="J210" si="91">I210/G210*100</f>
        <v>67.000391083300741</v>
      </c>
      <c r="K210" s="124">
        <f t="shared" ref="K210" si="92">I210/H210*100</f>
        <v>100</v>
      </c>
    </row>
    <row r="211" spans="1:13" ht="45" customHeight="1">
      <c r="A211" s="125" t="s">
        <v>111</v>
      </c>
      <c r="B211" s="126" t="s">
        <v>122</v>
      </c>
      <c r="C211" s="96"/>
      <c r="D211" s="96"/>
      <c r="E211" s="127" t="s">
        <v>14</v>
      </c>
      <c r="F211" s="128">
        <v>226</v>
      </c>
      <c r="G211" s="123">
        <v>1278.5</v>
      </c>
      <c r="H211" s="123">
        <v>856.6</v>
      </c>
      <c r="I211" s="123">
        <v>856.6</v>
      </c>
      <c r="J211" s="124">
        <f t="shared" si="87"/>
        <v>67.000391083300741</v>
      </c>
      <c r="K211" s="124">
        <f t="shared" si="61"/>
        <v>100</v>
      </c>
    </row>
    <row r="212" spans="1:13" ht="18.75" hidden="1" customHeight="1">
      <c r="A212" s="222" t="s">
        <v>13</v>
      </c>
      <c r="B212" s="203">
        <v>9200800</v>
      </c>
      <c r="C212" s="69"/>
      <c r="D212" s="69"/>
      <c r="E212" s="225" t="s">
        <v>14</v>
      </c>
      <c r="F212" s="9"/>
      <c r="G212" s="23"/>
      <c r="H212" s="23"/>
      <c r="I212" s="23"/>
      <c r="J212" s="124" t="e">
        <f t="shared" ref="J212:J216" si="93">I212/G212*100</f>
        <v>#DIV/0!</v>
      </c>
      <c r="K212" s="124" t="e">
        <f t="shared" ref="K212:K216" si="94">I212/H212*100</f>
        <v>#DIV/0!</v>
      </c>
    </row>
    <row r="213" spans="1:13" ht="18.75" hidden="1" customHeight="1">
      <c r="A213" s="223"/>
      <c r="B213" s="224"/>
      <c r="C213" s="69"/>
      <c r="D213" s="69"/>
      <c r="E213" s="224"/>
      <c r="F213" s="9">
        <v>225</v>
      </c>
      <c r="G213" s="23"/>
      <c r="H213" s="23"/>
      <c r="I213" s="23"/>
      <c r="J213" s="124" t="e">
        <f t="shared" si="93"/>
        <v>#DIV/0!</v>
      </c>
      <c r="K213" s="124" t="e">
        <f t="shared" si="94"/>
        <v>#DIV/0!</v>
      </c>
    </row>
    <row r="214" spans="1:13" ht="18.75" hidden="1" customHeight="1">
      <c r="A214" s="223"/>
      <c r="B214" s="224"/>
      <c r="C214" s="69"/>
      <c r="D214" s="69"/>
      <c r="E214" s="224"/>
      <c r="F214" s="9">
        <v>226</v>
      </c>
      <c r="G214" s="23"/>
      <c r="H214" s="23"/>
      <c r="I214" s="23"/>
      <c r="J214" s="124" t="e">
        <f t="shared" si="93"/>
        <v>#DIV/0!</v>
      </c>
      <c r="K214" s="124" t="e">
        <f t="shared" si="94"/>
        <v>#DIV/0!</v>
      </c>
    </row>
    <row r="215" spans="1:13" ht="18.75" hidden="1" customHeight="1">
      <c r="A215" s="223"/>
      <c r="B215" s="224"/>
      <c r="C215" s="69"/>
      <c r="D215" s="69"/>
      <c r="E215" s="224"/>
      <c r="F215" s="9">
        <v>310</v>
      </c>
      <c r="G215" s="23"/>
      <c r="H215" s="23"/>
      <c r="I215" s="23"/>
      <c r="J215" s="124" t="e">
        <f t="shared" si="93"/>
        <v>#DIV/0!</v>
      </c>
      <c r="K215" s="124" t="e">
        <f t="shared" si="94"/>
        <v>#DIV/0!</v>
      </c>
    </row>
    <row r="216" spans="1:13" ht="37.5">
      <c r="A216" s="15" t="s">
        <v>61</v>
      </c>
      <c r="B216" s="109">
        <v>3740008060</v>
      </c>
      <c r="C216" s="9"/>
      <c r="D216" s="9"/>
      <c r="E216" s="22" t="s">
        <v>115</v>
      </c>
      <c r="F216" s="9">
        <v>242</v>
      </c>
      <c r="G216" s="23">
        <v>89.6</v>
      </c>
      <c r="H216" s="23">
        <v>77.599999999999994</v>
      </c>
      <c r="I216" s="23">
        <v>77.599999999999994</v>
      </c>
      <c r="J216" s="124">
        <f t="shared" si="93"/>
        <v>86.607142857142861</v>
      </c>
      <c r="K216" s="124">
        <f t="shared" si="94"/>
        <v>100</v>
      </c>
    </row>
    <row r="217" spans="1:13" ht="37.5" customHeight="1">
      <c r="A217" s="138" t="s">
        <v>13</v>
      </c>
      <c r="B217" s="139" t="s">
        <v>119</v>
      </c>
      <c r="C217" s="9"/>
      <c r="D217" s="9"/>
      <c r="E217" s="22" t="s">
        <v>14</v>
      </c>
      <c r="F217" s="9">
        <v>226</v>
      </c>
      <c r="G217" s="23">
        <v>447.6</v>
      </c>
      <c r="H217" s="23">
        <v>447.6</v>
      </c>
      <c r="I217" s="23">
        <v>447.6</v>
      </c>
      <c r="J217" s="17">
        <f t="shared" si="87"/>
        <v>100</v>
      </c>
      <c r="K217" s="17">
        <f t="shared" si="61"/>
        <v>100</v>
      </c>
    </row>
    <row r="218" spans="1:13" s="67" customFormat="1" ht="33.75" customHeight="1">
      <c r="A218" s="59" t="s">
        <v>70</v>
      </c>
      <c r="B218" s="62"/>
      <c r="C218" s="71"/>
      <c r="D218" s="71"/>
      <c r="E218" s="64"/>
      <c r="F218" s="71"/>
      <c r="G218" s="66">
        <f>G205+G211+G216+G217</f>
        <v>12846.7</v>
      </c>
      <c r="H218" s="66">
        <f t="shared" ref="H218:I218" si="95">H205+H211+H216+H217</f>
        <v>11200.6</v>
      </c>
      <c r="I218" s="66">
        <f t="shared" si="95"/>
        <v>11048.300000000001</v>
      </c>
      <c r="J218" s="66">
        <f t="shared" si="87"/>
        <v>86.00107420582718</v>
      </c>
      <c r="K218" s="66">
        <f t="shared" si="61"/>
        <v>98.640251415102767</v>
      </c>
      <c r="M218" s="68"/>
    </row>
    <row r="219" spans="1:13" s="67" customFormat="1" ht="37.5" customHeight="1">
      <c r="A219" s="72" t="s">
        <v>71</v>
      </c>
      <c r="B219" s="73"/>
      <c r="C219" s="19"/>
      <c r="D219" s="19"/>
      <c r="E219" s="74"/>
      <c r="F219" s="19"/>
      <c r="G219" s="20">
        <f>G221+G238+G220+G254+G235+G236+G237+G250</f>
        <v>58798.9</v>
      </c>
      <c r="H219" s="20">
        <f>H221+H238+H220+H254+H235+H236+H237+H250</f>
        <v>44379</v>
      </c>
      <c r="I219" s="20">
        <f>I221+I238+I220+I254+I235+I236+I237+I250</f>
        <v>43577.7</v>
      </c>
      <c r="J219" s="20">
        <f t="shared" si="87"/>
        <v>74.113121163831281</v>
      </c>
      <c r="K219" s="20">
        <f t="shared" si="61"/>
        <v>98.194416277969296</v>
      </c>
      <c r="M219" s="68"/>
    </row>
    <row r="220" spans="1:13" s="67" customFormat="1" ht="59.25" customHeight="1">
      <c r="A220" s="70" t="s">
        <v>72</v>
      </c>
      <c r="B220" s="75">
        <v>3720007020</v>
      </c>
      <c r="C220" s="75"/>
      <c r="D220" s="75"/>
      <c r="E220" s="22" t="s">
        <v>105</v>
      </c>
      <c r="F220" s="9">
        <v>241</v>
      </c>
      <c r="G220" s="17">
        <v>1100</v>
      </c>
      <c r="H220" s="76">
        <v>436.6</v>
      </c>
      <c r="I220" s="76">
        <v>436.6</v>
      </c>
      <c r="J220" s="17">
        <f>I220/G220*100</f>
        <v>39.690909090909095</v>
      </c>
      <c r="K220" s="17">
        <f t="shared" si="61"/>
        <v>100</v>
      </c>
      <c r="M220" s="68"/>
    </row>
    <row r="221" spans="1:13" s="67" customFormat="1" ht="18.75">
      <c r="A221" s="181" t="s">
        <v>73</v>
      </c>
      <c r="B221" s="46" t="s">
        <v>93</v>
      </c>
      <c r="C221" s="46" t="s">
        <v>74</v>
      </c>
      <c r="D221" s="46" t="s">
        <v>75</v>
      </c>
      <c r="E221" s="22"/>
      <c r="F221" s="9"/>
      <c r="G221" s="14">
        <f>SUM(G222:G234)</f>
        <v>21373.699999999997</v>
      </c>
      <c r="H221" s="14">
        <f>SUM(H222:H234)</f>
        <v>14720.400000000001</v>
      </c>
      <c r="I221" s="14">
        <f>SUM(I222:I234)</f>
        <v>14720.400000000001</v>
      </c>
      <c r="J221" s="14">
        <f>I221/G221*100</f>
        <v>68.871557100548813</v>
      </c>
      <c r="K221" s="14">
        <f t="shared" si="61"/>
        <v>100</v>
      </c>
      <c r="M221" s="68"/>
    </row>
    <row r="222" spans="1:13" s="67" customFormat="1" ht="18.75">
      <c r="A222" s="202"/>
      <c r="B222" s="46" t="s">
        <v>93</v>
      </c>
      <c r="C222" s="46"/>
      <c r="D222" s="46"/>
      <c r="E222" s="50" t="s">
        <v>76</v>
      </c>
      <c r="F222" s="50">
        <v>211</v>
      </c>
      <c r="G222" s="25">
        <v>13261.1</v>
      </c>
      <c r="H222" s="25">
        <v>9278.6</v>
      </c>
      <c r="I222" s="25">
        <v>9278.6</v>
      </c>
      <c r="J222" s="17">
        <f>I222/G222*100</f>
        <v>69.968554644788142</v>
      </c>
      <c r="K222" s="17">
        <f t="shared" si="61"/>
        <v>100</v>
      </c>
      <c r="M222" s="68"/>
    </row>
    <row r="223" spans="1:13" s="67" customFormat="1" ht="18.75">
      <c r="A223" s="202"/>
      <c r="B223" s="46" t="s">
        <v>93</v>
      </c>
      <c r="C223" s="46"/>
      <c r="D223" s="46"/>
      <c r="E223" s="50" t="s">
        <v>77</v>
      </c>
      <c r="F223" s="50">
        <v>212</v>
      </c>
      <c r="G223" s="25">
        <v>1.7</v>
      </c>
      <c r="H223" s="25">
        <v>1.3</v>
      </c>
      <c r="I223" s="25">
        <v>1.3</v>
      </c>
      <c r="J223" s="17">
        <f t="shared" ref="J223:J232" si="96">I223/G223*100</f>
        <v>76.47058823529413</v>
      </c>
      <c r="K223" s="17">
        <f t="shared" si="61"/>
        <v>100</v>
      </c>
      <c r="M223" s="68"/>
    </row>
    <row r="224" spans="1:13" s="67" customFormat="1" ht="18.75">
      <c r="A224" s="202"/>
      <c r="B224" s="46" t="s">
        <v>93</v>
      </c>
      <c r="C224" s="46"/>
      <c r="D224" s="46"/>
      <c r="E224" s="50" t="s">
        <v>94</v>
      </c>
      <c r="F224" s="50">
        <v>213</v>
      </c>
      <c r="G224" s="25">
        <v>4137.3999999999996</v>
      </c>
      <c r="H224" s="25">
        <v>2797.4</v>
      </c>
      <c r="I224" s="25">
        <v>2797.4</v>
      </c>
      <c r="J224" s="17">
        <f t="shared" si="96"/>
        <v>67.61251027215161</v>
      </c>
      <c r="K224" s="17">
        <f t="shared" ref="K224:K238" si="97">I224/H224*100</f>
        <v>100</v>
      </c>
      <c r="M224" s="68"/>
    </row>
    <row r="225" spans="1:13" s="67" customFormat="1" ht="18.75" customHeight="1">
      <c r="A225" s="202"/>
      <c r="B225" s="46" t="s">
        <v>93</v>
      </c>
      <c r="C225" s="46"/>
      <c r="D225" s="46"/>
      <c r="E225" s="22" t="s">
        <v>14</v>
      </c>
      <c r="F225" s="50">
        <v>221</v>
      </c>
      <c r="G225" s="23">
        <v>40</v>
      </c>
      <c r="H225" s="23">
        <v>25.1</v>
      </c>
      <c r="I225" s="23">
        <v>25.1</v>
      </c>
      <c r="J225" s="17">
        <f t="shared" si="96"/>
        <v>62.750000000000007</v>
      </c>
      <c r="K225" s="17">
        <f t="shared" si="97"/>
        <v>100</v>
      </c>
      <c r="M225" s="68"/>
    </row>
    <row r="226" spans="1:13" s="67" customFormat="1" ht="18.75">
      <c r="A226" s="202"/>
      <c r="B226" s="46" t="s">
        <v>93</v>
      </c>
      <c r="C226" s="46"/>
      <c r="D226" s="46"/>
      <c r="E226" s="22" t="s">
        <v>14</v>
      </c>
      <c r="F226" s="50">
        <v>223</v>
      </c>
      <c r="G226" s="23">
        <v>530.70000000000005</v>
      </c>
      <c r="H226" s="23">
        <v>295.7</v>
      </c>
      <c r="I226" s="23">
        <v>295.7</v>
      </c>
      <c r="J226" s="17">
        <f>I226/G226*100</f>
        <v>55.71886188053513</v>
      </c>
      <c r="K226" s="17">
        <f>I226/H226*100</f>
        <v>100</v>
      </c>
      <c r="M226" s="68"/>
    </row>
    <row r="227" spans="1:13" s="67" customFormat="1" ht="18.75">
      <c r="A227" s="202"/>
      <c r="B227" s="46" t="s">
        <v>93</v>
      </c>
      <c r="C227" s="46"/>
      <c r="D227" s="46"/>
      <c r="E227" s="22" t="s">
        <v>14</v>
      </c>
      <c r="F227" s="50">
        <v>224</v>
      </c>
      <c r="G227" s="23">
        <v>0.6</v>
      </c>
      <c r="H227" s="23"/>
      <c r="I227" s="23"/>
      <c r="J227" s="17"/>
      <c r="K227" s="17"/>
      <c r="M227" s="68"/>
    </row>
    <row r="228" spans="1:13" s="67" customFormat="1" ht="18.75">
      <c r="A228" s="202"/>
      <c r="B228" s="46" t="s">
        <v>93</v>
      </c>
      <c r="C228" s="46"/>
      <c r="D228" s="46"/>
      <c r="E228" s="22" t="s">
        <v>14</v>
      </c>
      <c r="F228" s="50">
        <v>225</v>
      </c>
      <c r="G228" s="23">
        <v>336.8</v>
      </c>
      <c r="H228" s="23">
        <v>250.9</v>
      </c>
      <c r="I228" s="23">
        <v>250.9</v>
      </c>
      <c r="J228" s="17">
        <f t="shared" ref="J228" si="98">I228/G228*100</f>
        <v>74.495249406175773</v>
      </c>
      <c r="K228" s="17">
        <f t="shared" ref="K228" si="99">I228/H228*100</f>
        <v>100</v>
      </c>
      <c r="M228" s="68"/>
    </row>
    <row r="229" spans="1:13" s="67" customFormat="1" ht="18.75">
      <c r="A229" s="202"/>
      <c r="B229" s="46" t="s">
        <v>93</v>
      </c>
      <c r="C229" s="46"/>
      <c r="D229" s="46"/>
      <c r="E229" s="22" t="s">
        <v>14</v>
      </c>
      <c r="F229" s="50">
        <v>226</v>
      </c>
      <c r="G229" s="23">
        <v>495</v>
      </c>
      <c r="H229" s="23">
        <v>235</v>
      </c>
      <c r="I229" s="23">
        <v>235</v>
      </c>
      <c r="J229" s="17">
        <f t="shared" si="96"/>
        <v>47.474747474747474</v>
      </c>
      <c r="K229" s="17">
        <f t="shared" si="97"/>
        <v>100</v>
      </c>
      <c r="M229" s="68"/>
    </row>
    <row r="230" spans="1:13" s="67" customFormat="1" ht="18.75">
      <c r="A230" s="202"/>
      <c r="B230" s="46" t="s">
        <v>93</v>
      </c>
      <c r="C230" s="46"/>
      <c r="D230" s="46"/>
      <c r="E230" s="22" t="s">
        <v>14</v>
      </c>
      <c r="F230" s="50">
        <v>340</v>
      </c>
      <c r="G230" s="23">
        <v>2279.6</v>
      </c>
      <c r="H230" s="23">
        <v>1667.2</v>
      </c>
      <c r="I230" s="23">
        <v>1667.2</v>
      </c>
      <c r="J230" s="17">
        <f t="shared" si="96"/>
        <v>73.135637831198466</v>
      </c>
      <c r="K230" s="17">
        <f t="shared" si="97"/>
        <v>100</v>
      </c>
    </row>
    <row r="231" spans="1:13" s="67" customFormat="1" ht="18.75" hidden="1">
      <c r="A231" s="202"/>
      <c r="B231" s="46" t="s">
        <v>93</v>
      </c>
      <c r="C231" s="46"/>
      <c r="D231" s="46"/>
      <c r="E231" s="22" t="s">
        <v>78</v>
      </c>
      <c r="F231" s="22">
        <v>290</v>
      </c>
      <c r="G231" s="25"/>
      <c r="H231" s="25"/>
      <c r="I231" s="25"/>
      <c r="J231" s="17"/>
      <c r="K231" s="17"/>
    </row>
    <row r="232" spans="1:13" s="67" customFormat="1" ht="18.75">
      <c r="A232" s="202"/>
      <c r="B232" s="46" t="s">
        <v>93</v>
      </c>
      <c r="C232" s="46"/>
      <c r="D232" s="46"/>
      <c r="E232" s="22" t="s">
        <v>78</v>
      </c>
      <c r="F232" s="22">
        <v>290</v>
      </c>
      <c r="G232" s="25">
        <v>181.2</v>
      </c>
      <c r="H232" s="25">
        <v>121.1</v>
      </c>
      <c r="I232" s="25">
        <v>121.1</v>
      </c>
      <c r="J232" s="17">
        <f t="shared" si="96"/>
        <v>66.832229580573951</v>
      </c>
      <c r="K232" s="17">
        <f>I232/H232*100</f>
        <v>100</v>
      </c>
    </row>
    <row r="233" spans="1:13" s="67" customFormat="1" ht="18.75">
      <c r="A233" s="202"/>
      <c r="B233" s="46" t="s">
        <v>93</v>
      </c>
      <c r="C233" s="46"/>
      <c r="D233" s="46"/>
      <c r="E233" s="22" t="s">
        <v>79</v>
      </c>
      <c r="F233" s="22">
        <v>290</v>
      </c>
      <c r="G233" s="25">
        <v>58.8</v>
      </c>
      <c r="H233" s="25">
        <v>10</v>
      </c>
      <c r="I233" s="25">
        <v>10</v>
      </c>
      <c r="J233" s="17">
        <f t="shared" ref="J233:J234" si="100">I233/G233*100</f>
        <v>17.006802721088434</v>
      </c>
      <c r="K233" s="17">
        <f t="shared" ref="K233:K234" si="101">I233/H233*100</f>
        <v>100</v>
      </c>
    </row>
    <row r="234" spans="1:13" s="67" customFormat="1" ht="18.75">
      <c r="A234" s="182"/>
      <c r="B234" s="46" t="s">
        <v>93</v>
      </c>
      <c r="C234" s="46"/>
      <c r="D234" s="46"/>
      <c r="E234" s="22" t="s">
        <v>79</v>
      </c>
      <c r="F234" s="22">
        <v>290</v>
      </c>
      <c r="G234" s="25">
        <v>50.8</v>
      </c>
      <c r="H234" s="25">
        <v>38.1</v>
      </c>
      <c r="I234" s="25">
        <v>38.1</v>
      </c>
      <c r="J234" s="17">
        <f t="shared" si="100"/>
        <v>75.000000000000014</v>
      </c>
      <c r="K234" s="17">
        <f t="shared" si="101"/>
        <v>100</v>
      </c>
    </row>
    <row r="235" spans="1:13" s="67" customFormat="1" ht="18.75">
      <c r="A235" s="181" t="s">
        <v>197</v>
      </c>
      <c r="B235" s="177" t="s">
        <v>196</v>
      </c>
      <c r="C235" s="46"/>
      <c r="D235" s="46"/>
      <c r="E235" s="177" t="s">
        <v>14</v>
      </c>
      <c r="F235" s="22">
        <v>223</v>
      </c>
      <c r="G235" s="25">
        <v>4.3</v>
      </c>
      <c r="H235" s="25">
        <v>4.3</v>
      </c>
      <c r="I235" s="25">
        <v>4.3</v>
      </c>
      <c r="J235" s="17">
        <f t="shared" ref="J235:J237" si="102">I235/G235*100</f>
        <v>100</v>
      </c>
      <c r="K235" s="17">
        <f t="shared" ref="K235:K237" si="103">I235/H235*100</f>
        <v>100</v>
      </c>
    </row>
    <row r="236" spans="1:13" s="67" customFormat="1" ht="18.75">
      <c r="A236" s="202"/>
      <c r="B236" s="232"/>
      <c r="C236" s="46"/>
      <c r="D236" s="46"/>
      <c r="E236" s="232"/>
      <c r="F236" s="22">
        <v>225</v>
      </c>
      <c r="G236" s="25">
        <v>1.7</v>
      </c>
      <c r="H236" s="25">
        <v>1.6</v>
      </c>
      <c r="I236" s="25">
        <v>1.6</v>
      </c>
      <c r="J236" s="17">
        <f t="shared" si="102"/>
        <v>94.117647058823536</v>
      </c>
      <c r="K236" s="17">
        <f t="shared" si="103"/>
        <v>100</v>
      </c>
    </row>
    <row r="237" spans="1:13" s="67" customFormat="1" ht="18.75">
      <c r="A237" s="182"/>
      <c r="B237" s="178"/>
      <c r="C237" s="46"/>
      <c r="D237" s="46"/>
      <c r="E237" s="178"/>
      <c r="F237" s="22">
        <v>226</v>
      </c>
      <c r="G237" s="25">
        <v>18.100000000000001</v>
      </c>
      <c r="H237" s="25">
        <v>18.100000000000001</v>
      </c>
      <c r="I237" s="25">
        <v>18.100000000000001</v>
      </c>
      <c r="J237" s="17">
        <f t="shared" si="102"/>
        <v>100</v>
      </c>
      <c r="K237" s="17">
        <f t="shared" si="103"/>
        <v>100</v>
      </c>
    </row>
    <row r="238" spans="1:13" s="1" customFormat="1" ht="24" customHeight="1">
      <c r="A238" s="218" t="s">
        <v>80</v>
      </c>
      <c r="B238" s="149" t="s">
        <v>98</v>
      </c>
      <c r="C238" s="149"/>
      <c r="D238" s="149"/>
      <c r="E238" s="50"/>
      <c r="F238" s="51"/>
      <c r="G238" s="150">
        <f>SUM(G239:G249)</f>
        <v>36301.000000000007</v>
      </c>
      <c r="H238" s="150">
        <f>SUM(H239:H249)</f>
        <v>29197.9</v>
      </c>
      <c r="I238" s="150">
        <f>SUM(I239:I249)</f>
        <v>28396.600000000002</v>
      </c>
      <c r="J238" s="150">
        <f t="shared" si="87"/>
        <v>78.225393239855649</v>
      </c>
      <c r="K238" s="150">
        <f t="shared" si="97"/>
        <v>97.255624548340819</v>
      </c>
    </row>
    <row r="239" spans="1:13" s="1" customFormat="1" ht="18.75">
      <c r="A239" s="218"/>
      <c r="B239" s="149" t="s">
        <v>98</v>
      </c>
      <c r="C239" s="151" t="e">
        <f>#REF!+#REF!</f>
        <v>#REF!</v>
      </c>
      <c r="D239" s="151"/>
      <c r="E239" s="152" t="s">
        <v>81</v>
      </c>
      <c r="F239" s="152">
        <v>211</v>
      </c>
      <c r="G239" s="23">
        <v>26317</v>
      </c>
      <c r="H239" s="23">
        <v>21193.9</v>
      </c>
      <c r="I239" s="23">
        <v>20970.2</v>
      </c>
      <c r="J239" s="23">
        <f t="shared" si="87"/>
        <v>79.683094577649427</v>
      </c>
      <c r="K239" s="23">
        <f>I239/H239*100</f>
        <v>98.944507617757935</v>
      </c>
    </row>
    <row r="240" spans="1:13" s="1" customFormat="1" ht="18.75">
      <c r="A240" s="218"/>
      <c r="B240" s="149" t="s">
        <v>98</v>
      </c>
      <c r="C240" s="151"/>
      <c r="D240" s="151"/>
      <c r="E240" s="152" t="s">
        <v>82</v>
      </c>
      <c r="F240" s="152">
        <v>212</v>
      </c>
      <c r="G240" s="23">
        <v>84.2</v>
      </c>
      <c r="H240" s="23">
        <v>84</v>
      </c>
      <c r="I240" s="23">
        <v>0.4</v>
      </c>
      <c r="J240" s="23">
        <f t="shared" si="87"/>
        <v>0.47505938242280288</v>
      </c>
      <c r="K240" s="23">
        <f t="shared" ref="K240:K247" si="104">I240/H240*100</f>
        <v>0.47619047619047622</v>
      </c>
    </row>
    <row r="241" spans="1:13" s="1" customFormat="1" ht="18.75">
      <c r="A241" s="218"/>
      <c r="B241" s="149" t="s">
        <v>98</v>
      </c>
      <c r="C241" s="151"/>
      <c r="D241" s="151"/>
      <c r="E241" s="152" t="s">
        <v>99</v>
      </c>
      <c r="F241" s="152">
        <v>213</v>
      </c>
      <c r="G241" s="23">
        <v>7947.7</v>
      </c>
      <c r="H241" s="23">
        <v>6400.7</v>
      </c>
      <c r="I241" s="23">
        <v>6348</v>
      </c>
      <c r="J241" s="23">
        <f t="shared" si="87"/>
        <v>79.872164273940896</v>
      </c>
      <c r="K241" s="23">
        <f t="shared" si="104"/>
        <v>99.176652553626951</v>
      </c>
    </row>
    <row r="242" spans="1:13" s="1" customFormat="1" ht="18.75">
      <c r="A242" s="218"/>
      <c r="B242" s="149" t="s">
        <v>98</v>
      </c>
      <c r="C242" s="151"/>
      <c r="D242" s="151"/>
      <c r="E242" s="152" t="s">
        <v>14</v>
      </c>
      <c r="F242" s="152">
        <v>221</v>
      </c>
      <c r="G242" s="23">
        <v>350</v>
      </c>
      <c r="H242" s="23">
        <v>262.5</v>
      </c>
      <c r="I242" s="23">
        <v>151</v>
      </c>
      <c r="J242" s="23">
        <f t="shared" si="87"/>
        <v>43.142857142857146</v>
      </c>
      <c r="K242" s="23">
        <f t="shared" si="104"/>
        <v>57.523809523809518</v>
      </c>
    </row>
    <row r="243" spans="1:13" s="1" customFormat="1" ht="18.75">
      <c r="A243" s="218"/>
      <c r="B243" s="149" t="s">
        <v>98</v>
      </c>
      <c r="C243" s="151"/>
      <c r="D243" s="151"/>
      <c r="E243" s="152" t="s">
        <v>14</v>
      </c>
      <c r="F243" s="152">
        <v>225</v>
      </c>
      <c r="G243" s="23">
        <v>350</v>
      </c>
      <c r="H243" s="23">
        <v>262.5</v>
      </c>
      <c r="I243" s="23">
        <v>247.1</v>
      </c>
      <c r="J243" s="23">
        <f t="shared" si="87"/>
        <v>70.599999999999994</v>
      </c>
      <c r="K243" s="23">
        <f t="shared" si="104"/>
        <v>94.13333333333334</v>
      </c>
    </row>
    <row r="244" spans="1:13" s="1" customFormat="1" ht="18.75">
      <c r="A244" s="218"/>
      <c r="B244" s="149" t="s">
        <v>98</v>
      </c>
      <c r="C244" s="151" t="e">
        <f>#REF!+#REF!</f>
        <v>#REF!</v>
      </c>
      <c r="D244" s="151"/>
      <c r="E244" s="152" t="s">
        <v>14</v>
      </c>
      <c r="F244" s="152">
        <v>226</v>
      </c>
      <c r="G244" s="23">
        <v>575.29999999999995</v>
      </c>
      <c r="H244" s="23">
        <v>423</v>
      </c>
      <c r="I244" s="23">
        <v>249.4</v>
      </c>
      <c r="J244" s="23">
        <f t="shared" si="87"/>
        <v>43.351294976533985</v>
      </c>
      <c r="K244" s="23">
        <f t="shared" si="104"/>
        <v>58.959810874704488</v>
      </c>
    </row>
    <row r="245" spans="1:13" s="1" customFormat="1" ht="18.75">
      <c r="A245" s="218"/>
      <c r="B245" s="149" t="s">
        <v>98</v>
      </c>
      <c r="C245" s="151"/>
      <c r="D245" s="151"/>
      <c r="E245" s="152" t="s">
        <v>14</v>
      </c>
      <c r="F245" s="152">
        <v>290</v>
      </c>
      <c r="G245" s="23">
        <v>4</v>
      </c>
      <c r="H245" s="23">
        <v>4</v>
      </c>
      <c r="I245" s="23"/>
      <c r="J245" s="23"/>
      <c r="K245" s="23"/>
    </row>
    <row r="246" spans="1:13" s="1" customFormat="1" ht="18.75">
      <c r="A246" s="218"/>
      <c r="B246" s="149" t="s">
        <v>98</v>
      </c>
      <c r="C246" s="151"/>
      <c r="D246" s="151"/>
      <c r="E246" s="152" t="s">
        <v>14</v>
      </c>
      <c r="F246" s="152">
        <v>310</v>
      </c>
      <c r="G246" s="23">
        <v>320</v>
      </c>
      <c r="H246" s="23">
        <v>302</v>
      </c>
      <c r="I246" s="23">
        <v>286.3</v>
      </c>
      <c r="J246" s="23">
        <f t="shared" si="87"/>
        <v>89.468750000000014</v>
      </c>
      <c r="K246" s="23">
        <f t="shared" si="104"/>
        <v>94.801324503311264</v>
      </c>
    </row>
    <row r="247" spans="1:13" s="1" customFormat="1" ht="18.75">
      <c r="A247" s="218"/>
      <c r="B247" s="149" t="s">
        <v>98</v>
      </c>
      <c r="C247" s="151"/>
      <c r="D247" s="151"/>
      <c r="E247" s="152" t="s">
        <v>14</v>
      </c>
      <c r="F247" s="152">
        <v>340</v>
      </c>
      <c r="G247" s="23">
        <v>344</v>
      </c>
      <c r="H247" s="23">
        <v>258</v>
      </c>
      <c r="I247" s="23">
        <v>144</v>
      </c>
      <c r="J247" s="23">
        <f t="shared" si="87"/>
        <v>41.860465116279073</v>
      </c>
      <c r="K247" s="23">
        <f t="shared" si="104"/>
        <v>55.813953488372093</v>
      </c>
    </row>
    <row r="248" spans="1:13" s="1" customFormat="1" ht="28.5" customHeight="1">
      <c r="A248" s="218"/>
      <c r="B248" s="149" t="s">
        <v>98</v>
      </c>
      <c r="C248" s="151"/>
      <c r="D248" s="151"/>
      <c r="E248" s="152" t="s">
        <v>78</v>
      </c>
      <c r="F248" s="152">
        <v>290</v>
      </c>
      <c r="G248" s="23">
        <v>3</v>
      </c>
      <c r="H248" s="23">
        <v>3</v>
      </c>
      <c r="I248" s="23">
        <v>0.2</v>
      </c>
      <c r="J248" s="23">
        <f>I248/G248*100</f>
        <v>6.666666666666667</v>
      </c>
      <c r="K248" s="23">
        <f>I248/H248*100</f>
        <v>6.666666666666667</v>
      </c>
    </row>
    <row r="249" spans="1:13" s="1" customFormat="1" ht="18.75">
      <c r="A249" s="218"/>
      <c r="B249" s="149" t="s">
        <v>98</v>
      </c>
      <c r="C249" s="151"/>
      <c r="D249" s="151"/>
      <c r="E249" s="152" t="s">
        <v>79</v>
      </c>
      <c r="F249" s="152">
        <v>290</v>
      </c>
      <c r="G249" s="23">
        <v>5.8</v>
      </c>
      <c r="H249" s="23">
        <v>4.3</v>
      </c>
      <c r="I249" s="23"/>
      <c r="J249" s="23"/>
      <c r="K249" s="23"/>
    </row>
    <row r="250" spans="1:13" s="1" customFormat="1" ht="54" customHeight="1">
      <c r="A250" s="172" t="s">
        <v>147</v>
      </c>
      <c r="B250" s="149" t="s">
        <v>224</v>
      </c>
      <c r="C250" s="151"/>
      <c r="D250" s="151"/>
      <c r="E250" s="152" t="s">
        <v>225</v>
      </c>
      <c r="F250" s="152" t="s">
        <v>226</v>
      </c>
      <c r="G250" s="23">
        <v>0.1</v>
      </c>
      <c r="H250" s="23">
        <v>0.1</v>
      </c>
      <c r="I250" s="23">
        <v>0.1</v>
      </c>
      <c r="J250" s="23">
        <f t="shared" ref="J250" si="105">I250/G250*100</f>
        <v>100</v>
      </c>
      <c r="K250" s="23">
        <f t="shared" ref="K250" si="106">I250/H250*100</f>
        <v>100</v>
      </c>
    </row>
    <row r="251" spans="1:13" ht="18.75" hidden="1">
      <c r="A251" s="181" t="s">
        <v>101</v>
      </c>
      <c r="B251" s="226" t="s">
        <v>100</v>
      </c>
      <c r="C251" s="77"/>
      <c r="D251" s="77"/>
      <c r="E251" s="229" t="s">
        <v>14</v>
      </c>
      <c r="F251" s="22" t="s">
        <v>67</v>
      </c>
      <c r="G251" s="23"/>
      <c r="H251" s="23"/>
      <c r="I251" s="23"/>
      <c r="J251" s="23" t="e">
        <f t="shared" ref="J251:J254" si="107">I251/G251*100</f>
        <v>#DIV/0!</v>
      </c>
      <c r="K251" s="23" t="e">
        <f t="shared" ref="K251:K254" si="108">I251/H251*100</f>
        <v>#DIV/0!</v>
      </c>
    </row>
    <row r="252" spans="1:13" ht="18.75" hidden="1">
      <c r="A252" s="202"/>
      <c r="B252" s="227"/>
      <c r="C252" s="77"/>
      <c r="D252" s="77"/>
      <c r="E252" s="230"/>
      <c r="F252" s="22" t="s">
        <v>17</v>
      </c>
      <c r="G252" s="23"/>
      <c r="H252" s="23"/>
      <c r="I252" s="23"/>
      <c r="J252" s="23" t="e">
        <f t="shared" si="107"/>
        <v>#DIV/0!</v>
      </c>
      <c r="K252" s="23" t="e">
        <f t="shared" si="108"/>
        <v>#DIV/0!</v>
      </c>
    </row>
    <row r="253" spans="1:13" ht="18.75" hidden="1">
      <c r="A253" s="182"/>
      <c r="B253" s="228"/>
      <c r="C253" s="77"/>
      <c r="D253" s="77"/>
      <c r="E253" s="231"/>
      <c r="F253" s="22" t="s">
        <v>83</v>
      </c>
      <c r="G253" s="23"/>
      <c r="H253" s="23"/>
      <c r="I253" s="23"/>
      <c r="J253" s="23" t="e">
        <f t="shared" si="107"/>
        <v>#DIV/0!</v>
      </c>
      <c r="K253" s="23" t="e">
        <f t="shared" si="108"/>
        <v>#DIV/0!</v>
      </c>
    </row>
    <row r="254" spans="1:13" ht="21" hidden="1" customHeight="1">
      <c r="A254" s="70"/>
      <c r="B254" s="46"/>
      <c r="C254" s="77"/>
      <c r="D254" s="77"/>
      <c r="E254" s="34"/>
      <c r="F254" s="22"/>
      <c r="G254" s="23"/>
      <c r="H254" s="23"/>
      <c r="I254" s="23"/>
      <c r="J254" s="23" t="e">
        <f t="shared" si="107"/>
        <v>#DIV/0!</v>
      </c>
      <c r="K254" s="23" t="e">
        <f t="shared" si="108"/>
        <v>#DIV/0!</v>
      </c>
    </row>
    <row r="255" spans="1:13" ht="102.75" customHeight="1">
      <c r="A255" s="220" t="s">
        <v>84</v>
      </c>
      <c r="B255" s="220"/>
      <c r="C255" s="220"/>
      <c r="D255" s="220"/>
      <c r="E255" s="220"/>
      <c r="F255" s="220"/>
      <c r="G255" s="78"/>
      <c r="H255" s="79"/>
      <c r="I255" s="78"/>
      <c r="J255" s="80"/>
      <c r="K255" s="81" t="s">
        <v>85</v>
      </c>
      <c r="M255"/>
    </row>
    <row r="256" spans="1:13" ht="35.25" customHeight="1">
      <c r="A256" s="221"/>
      <c r="B256" s="221"/>
      <c r="C256" s="4"/>
      <c r="D256" s="4"/>
      <c r="E256" s="4"/>
      <c r="F256" s="4"/>
      <c r="G256" s="4"/>
      <c r="H256" s="4"/>
      <c r="I256" s="2"/>
      <c r="J256" s="4"/>
      <c r="K256" s="4"/>
    </row>
    <row r="257" spans="1:10">
      <c r="A257" s="82"/>
      <c r="B257" s="82"/>
      <c r="C257" s="82"/>
      <c r="D257" s="82"/>
      <c r="E257" s="82"/>
      <c r="F257" s="82"/>
      <c r="G257" s="82"/>
      <c r="H257" s="82"/>
      <c r="I257" s="82"/>
      <c r="J257" s="82"/>
    </row>
    <row r="258" spans="1:10">
      <c r="A258" s="82"/>
      <c r="B258" s="82"/>
      <c r="C258" s="82"/>
      <c r="D258" s="82"/>
      <c r="E258" s="82"/>
      <c r="F258" s="82"/>
      <c r="G258" s="82"/>
      <c r="H258" s="82"/>
      <c r="I258" s="82"/>
      <c r="J258" s="82"/>
    </row>
    <row r="259" spans="1:10">
      <c r="A259" s="82"/>
      <c r="B259" s="82"/>
      <c r="C259" s="82"/>
      <c r="D259" s="82"/>
      <c r="E259" s="82"/>
      <c r="F259" s="82"/>
      <c r="G259" s="82"/>
      <c r="H259" s="82"/>
      <c r="I259" s="82"/>
      <c r="J259" s="82"/>
    </row>
    <row r="260" spans="1:10">
      <c r="A260" s="82"/>
      <c r="B260" s="82"/>
      <c r="C260" s="82"/>
      <c r="D260" s="82"/>
      <c r="E260" s="82"/>
      <c r="F260" s="82"/>
      <c r="G260" s="82"/>
      <c r="H260" s="82"/>
      <c r="I260" s="82"/>
      <c r="J260" s="82"/>
    </row>
    <row r="261" spans="1:10">
      <c r="A261" s="82"/>
      <c r="B261" s="82"/>
      <c r="C261" s="82"/>
      <c r="D261" s="82"/>
      <c r="E261" s="82"/>
      <c r="F261" s="82"/>
      <c r="G261" s="82"/>
      <c r="H261" s="82"/>
      <c r="I261" s="82"/>
      <c r="J261" s="82"/>
    </row>
    <row r="262" spans="1:10">
      <c r="A262" s="82"/>
      <c r="B262" s="82"/>
      <c r="C262" s="82"/>
      <c r="D262" s="82"/>
      <c r="E262" s="82"/>
      <c r="F262" s="82"/>
      <c r="G262" s="82"/>
      <c r="H262" s="82"/>
      <c r="I262" s="82"/>
      <c r="J262" s="82"/>
    </row>
    <row r="263" spans="1:10">
      <c r="A263" s="82"/>
      <c r="B263" s="82"/>
      <c r="C263" s="82"/>
      <c r="D263" s="82"/>
      <c r="E263" s="82"/>
      <c r="F263" s="82"/>
      <c r="G263" s="82"/>
      <c r="H263" s="82"/>
      <c r="I263" s="82"/>
      <c r="J263" s="82"/>
    </row>
    <row r="264" spans="1:10">
      <c r="A264" s="82"/>
      <c r="B264" s="82"/>
      <c r="C264" s="82"/>
      <c r="D264" s="82"/>
      <c r="E264" s="82"/>
      <c r="F264" s="82"/>
      <c r="G264" s="82"/>
      <c r="H264" s="82"/>
      <c r="I264" s="82"/>
      <c r="J264" s="82"/>
    </row>
    <row r="265" spans="1:10">
      <c r="A265" s="82"/>
      <c r="B265" s="82"/>
      <c r="C265" s="82"/>
      <c r="D265" s="82"/>
      <c r="E265" s="82"/>
      <c r="F265" s="82"/>
      <c r="G265" s="82"/>
      <c r="H265" s="82"/>
      <c r="I265" s="82"/>
      <c r="J265" s="82"/>
    </row>
    <row r="266" spans="1:10">
      <c r="A266" s="82"/>
      <c r="B266" s="82"/>
      <c r="C266" s="82"/>
      <c r="D266" s="82"/>
      <c r="E266" s="82"/>
      <c r="F266" s="82"/>
      <c r="G266" s="82"/>
      <c r="H266" s="82"/>
      <c r="I266" s="82"/>
      <c r="J266" s="82"/>
    </row>
    <row r="267" spans="1:10">
      <c r="A267" s="82"/>
      <c r="B267" s="82"/>
      <c r="C267" s="82"/>
      <c r="D267" s="82"/>
      <c r="E267" s="82"/>
      <c r="F267" s="82"/>
      <c r="G267" s="82"/>
      <c r="H267" s="82"/>
      <c r="I267" s="82"/>
      <c r="J267" s="82"/>
    </row>
    <row r="268" spans="1:10">
      <c r="A268" s="82"/>
      <c r="B268" s="82"/>
      <c r="C268" s="82"/>
      <c r="D268" s="82"/>
      <c r="E268" s="82"/>
      <c r="F268" s="82"/>
      <c r="G268" s="82"/>
      <c r="H268" s="82"/>
      <c r="I268" s="82"/>
      <c r="J268" s="82"/>
    </row>
    <row r="269" spans="1:10">
      <c r="A269" s="82"/>
      <c r="B269" s="82"/>
      <c r="C269" s="82"/>
      <c r="D269" s="82"/>
      <c r="E269" s="82"/>
      <c r="F269" s="82"/>
      <c r="G269" s="82"/>
      <c r="H269" s="82"/>
      <c r="I269" s="82"/>
      <c r="J269" s="82"/>
    </row>
    <row r="270" spans="1:10">
      <c r="A270" s="82"/>
      <c r="B270" s="82"/>
      <c r="C270" s="82"/>
      <c r="D270" s="82"/>
      <c r="E270" s="82"/>
      <c r="F270" s="82"/>
      <c r="G270" s="82"/>
      <c r="H270" s="82"/>
      <c r="I270" s="82"/>
      <c r="J270" s="82"/>
    </row>
    <row r="271" spans="1:10">
      <c r="A271" s="82"/>
      <c r="B271" s="82"/>
      <c r="C271" s="82"/>
      <c r="D271" s="82"/>
      <c r="E271" s="82"/>
      <c r="F271" s="82"/>
      <c r="G271" s="82"/>
      <c r="H271" s="82"/>
      <c r="I271" s="82"/>
      <c r="J271" s="82"/>
    </row>
    <row r="272" spans="1:10">
      <c r="A272" s="82"/>
      <c r="B272" s="82"/>
      <c r="C272" s="82"/>
      <c r="D272" s="82"/>
      <c r="E272" s="82"/>
      <c r="F272" s="82"/>
      <c r="G272" s="82"/>
      <c r="H272" s="82"/>
      <c r="I272" s="82"/>
      <c r="J272" s="82"/>
    </row>
    <row r="273" spans="1:10">
      <c r="A273" s="82"/>
      <c r="B273" s="82"/>
      <c r="C273" s="82"/>
      <c r="D273" s="82"/>
      <c r="E273" s="82"/>
      <c r="F273" s="82"/>
      <c r="G273" s="82"/>
      <c r="H273" s="82"/>
      <c r="I273" s="82"/>
      <c r="J273" s="82"/>
    </row>
    <row r="274" spans="1:10">
      <c r="A274" s="82"/>
      <c r="B274" s="82"/>
      <c r="C274" s="82"/>
      <c r="D274" s="82"/>
      <c r="E274" s="82"/>
      <c r="F274" s="82"/>
      <c r="G274" s="82"/>
      <c r="H274" s="82"/>
      <c r="I274" s="82"/>
      <c r="J274" s="82"/>
    </row>
    <row r="275" spans="1:10">
      <c r="A275" s="82"/>
      <c r="B275" s="82"/>
      <c r="C275" s="82"/>
      <c r="D275" s="82"/>
      <c r="E275" s="82"/>
      <c r="F275" s="82"/>
      <c r="G275" s="82"/>
      <c r="H275" s="82"/>
      <c r="I275" s="82"/>
      <c r="J275" s="82"/>
    </row>
    <row r="276" spans="1:10">
      <c r="A276" s="82"/>
      <c r="B276" s="82"/>
      <c r="C276" s="82"/>
      <c r="D276" s="82"/>
      <c r="E276" s="82"/>
      <c r="F276" s="82"/>
      <c r="G276" s="82"/>
      <c r="H276" s="82"/>
      <c r="I276" s="82"/>
      <c r="J276" s="82"/>
    </row>
    <row r="277" spans="1:10">
      <c r="A277" s="82"/>
      <c r="B277" s="82"/>
      <c r="C277" s="82"/>
      <c r="D277" s="82"/>
      <c r="E277" s="82"/>
      <c r="F277" s="82"/>
      <c r="G277" s="82"/>
      <c r="H277" s="82"/>
      <c r="I277" s="82"/>
      <c r="J277" s="82"/>
    </row>
    <row r="278" spans="1:10">
      <c r="A278" s="82"/>
      <c r="B278" s="82"/>
      <c r="C278" s="82"/>
      <c r="D278" s="82"/>
      <c r="E278" s="82"/>
      <c r="F278" s="82"/>
      <c r="G278" s="82"/>
      <c r="H278" s="82"/>
      <c r="I278" s="82"/>
      <c r="J278" s="82"/>
    </row>
    <row r="279" spans="1:10">
      <c r="A279" s="82"/>
      <c r="B279" s="82"/>
      <c r="C279" s="82"/>
      <c r="D279" s="82"/>
      <c r="E279" s="82"/>
      <c r="F279" s="82"/>
      <c r="G279" s="82"/>
      <c r="H279" s="82"/>
      <c r="I279" s="82"/>
      <c r="J279" s="82"/>
    </row>
    <row r="280" spans="1:10">
      <c r="A280" s="82"/>
      <c r="B280" s="82"/>
      <c r="C280" s="82"/>
      <c r="D280" s="82"/>
      <c r="E280" s="82"/>
      <c r="F280" s="82"/>
      <c r="G280" s="82"/>
      <c r="H280" s="82"/>
      <c r="I280" s="82"/>
      <c r="J280" s="82"/>
    </row>
    <row r="281" spans="1:10">
      <c r="A281" s="82"/>
      <c r="B281" s="82"/>
      <c r="C281" s="82"/>
      <c r="D281" s="82"/>
      <c r="E281" s="82"/>
      <c r="F281" s="82"/>
      <c r="G281" s="82"/>
      <c r="H281" s="82"/>
      <c r="I281" s="82"/>
      <c r="J281" s="82"/>
    </row>
    <row r="282" spans="1:10">
      <c r="A282" s="82"/>
      <c r="B282" s="82"/>
      <c r="C282" s="82"/>
      <c r="D282" s="82"/>
      <c r="E282" s="82"/>
      <c r="F282" s="82"/>
      <c r="G282" s="82"/>
      <c r="H282" s="82"/>
      <c r="I282" s="82"/>
      <c r="J282" s="82"/>
    </row>
    <row r="283" spans="1:10">
      <c r="A283" s="82"/>
      <c r="B283" s="82"/>
      <c r="C283" s="82"/>
      <c r="D283" s="82"/>
      <c r="E283" s="82"/>
      <c r="F283" s="82"/>
      <c r="G283" s="82"/>
      <c r="H283" s="82"/>
      <c r="I283" s="82"/>
      <c r="J283" s="82"/>
    </row>
    <row r="284" spans="1:10">
      <c r="A284" s="82"/>
      <c r="B284" s="82"/>
      <c r="C284" s="82"/>
      <c r="D284" s="82"/>
      <c r="E284" s="82"/>
      <c r="F284" s="82"/>
      <c r="G284" s="82"/>
      <c r="H284" s="82"/>
      <c r="I284" s="82"/>
      <c r="J284" s="82"/>
    </row>
    <row r="285" spans="1:10">
      <c r="A285" s="82"/>
      <c r="B285" s="82"/>
      <c r="C285" s="82"/>
      <c r="D285" s="82"/>
      <c r="E285" s="82"/>
      <c r="F285" s="82"/>
      <c r="G285" s="82"/>
      <c r="H285" s="82"/>
      <c r="I285" s="82"/>
      <c r="J285" s="82"/>
    </row>
    <row r="286" spans="1:10">
      <c r="A286" s="82"/>
      <c r="B286" s="82"/>
      <c r="C286" s="82"/>
      <c r="D286" s="82"/>
      <c r="E286" s="82"/>
      <c r="F286" s="82"/>
      <c r="G286" s="82"/>
      <c r="H286" s="82"/>
      <c r="I286" s="82"/>
      <c r="J286" s="82"/>
    </row>
    <row r="287" spans="1:10">
      <c r="A287" s="82"/>
      <c r="B287" s="82"/>
      <c r="C287" s="82"/>
      <c r="D287" s="82"/>
      <c r="E287" s="82"/>
      <c r="F287" s="82"/>
      <c r="G287" s="82"/>
      <c r="H287" s="82"/>
      <c r="I287" s="82"/>
      <c r="J287" s="82"/>
    </row>
    <row r="288" spans="1:10">
      <c r="A288" s="82"/>
      <c r="B288" s="82"/>
      <c r="C288" s="82"/>
      <c r="D288" s="82"/>
      <c r="E288" s="82"/>
      <c r="F288" s="82"/>
      <c r="G288" s="82"/>
      <c r="H288" s="82"/>
      <c r="I288" s="82"/>
      <c r="J288" s="82"/>
    </row>
    <row r="289" spans="1:10">
      <c r="A289" s="82"/>
      <c r="B289" s="82"/>
      <c r="C289" s="82"/>
      <c r="D289" s="82"/>
      <c r="E289" s="82"/>
      <c r="F289" s="82"/>
      <c r="G289" s="82"/>
      <c r="H289" s="82"/>
      <c r="I289" s="82"/>
      <c r="J289" s="82"/>
    </row>
    <row r="290" spans="1:10">
      <c r="A290" s="82"/>
      <c r="B290" s="82"/>
      <c r="C290" s="82"/>
      <c r="D290" s="82"/>
      <c r="E290" s="82"/>
      <c r="F290" s="82"/>
      <c r="G290" s="82"/>
      <c r="H290" s="82"/>
      <c r="I290" s="82"/>
      <c r="J290" s="82"/>
    </row>
    <row r="291" spans="1:10">
      <c r="A291" s="82"/>
      <c r="B291" s="82"/>
      <c r="C291" s="82"/>
      <c r="D291" s="82"/>
      <c r="E291" s="82"/>
      <c r="F291" s="82"/>
      <c r="G291" s="82"/>
      <c r="H291" s="82"/>
      <c r="I291" s="82"/>
      <c r="J291" s="82"/>
    </row>
    <row r="292" spans="1:10">
      <c r="A292" s="82"/>
      <c r="B292" s="82"/>
      <c r="C292" s="82"/>
      <c r="D292" s="82"/>
      <c r="E292" s="82"/>
      <c r="F292" s="82"/>
      <c r="G292" s="82"/>
      <c r="H292" s="82"/>
      <c r="I292" s="82"/>
      <c r="J292" s="82"/>
    </row>
    <row r="293" spans="1:10">
      <c r="A293" s="82"/>
      <c r="B293" s="82"/>
      <c r="C293" s="82"/>
      <c r="D293" s="82"/>
      <c r="E293" s="82"/>
      <c r="F293" s="82"/>
      <c r="G293" s="82"/>
      <c r="H293" s="82"/>
      <c r="I293" s="82"/>
      <c r="J293" s="82"/>
    </row>
    <row r="294" spans="1:10">
      <c r="A294" s="82"/>
      <c r="B294" s="82"/>
      <c r="C294" s="82"/>
      <c r="D294" s="82"/>
      <c r="E294" s="82"/>
      <c r="F294" s="82"/>
      <c r="G294" s="82"/>
      <c r="H294" s="82"/>
      <c r="I294" s="82"/>
      <c r="J294" s="82"/>
    </row>
    <row r="295" spans="1:10">
      <c r="A295" s="82"/>
      <c r="B295" s="82"/>
      <c r="C295" s="82"/>
      <c r="D295" s="82"/>
      <c r="E295" s="82"/>
      <c r="F295" s="82"/>
      <c r="G295" s="82"/>
      <c r="H295" s="82"/>
      <c r="I295" s="82"/>
      <c r="J295" s="82"/>
    </row>
    <row r="296" spans="1:10">
      <c r="A296" s="82"/>
      <c r="B296" s="82"/>
      <c r="C296" s="82"/>
      <c r="D296" s="82"/>
      <c r="E296" s="82"/>
      <c r="F296" s="82"/>
      <c r="G296" s="82"/>
      <c r="H296" s="82"/>
      <c r="I296" s="82"/>
      <c r="J296" s="82"/>
    </row>
    <row r="297" spans="1:10">
      <c r="A297" s="82"/>
      <c r="B297" s="82"/>
      <c r="C297" s="82"/>
      <c r="D297" s="82"/>
      <c r="E297" s="82"/>
      <c r="F297" s="82"/>
      <c r="G297" s="82"/>
      <c r="H297" s="82"/>
      <c r="I297" s="82"/>
      <c r="J297" s="82"/>
    </row>
    <row r="298" spans="1:10">
      <c r="A298" s="82"/>
      <c r="B298" s="82"/>
      <c r="C298" s="82"/>
      <c r="D298" s="82"/>
      <c r="E298" s="82"/>
      <c r="F298" s="82"/>
      <c r="G298" s="82"/>
      <c r="H298" s="82"/>
      <c r="I298" s="82"/>
      <c r="J298" s="82"/>
    </row>
    <row r="299" spans="1:10">
      <c r="A299" s="82"/>
      <c r="B299" s="82"/>
      <c r="C299" s="82"/>
      <c r="D299" s="82"/>
      <c r="E299" s="82"/>
      <c r="F299" s="82"/>
      <c r="G299" s="82"/>
      <c r="H299" s="82"/>
      <c r="I299" s="82"/>
      <c r="J299" s="82"/>
    </row>
    <row r="300" spans="1:10">
      <c r="A300" s="82"/>
      <c r="B300" s="82"/>
      <c r="C300" s="82"/>
      <c r="D300" s="82"/>
      <c r="E300" s="82"/>
      <c r="F300" s="82"/>
      <c r="G300" s="82"/>
      <c r="H300" s="82"/>
      <c r="I300" s="82"/>
      <c r="J300" s="82"/>
    </row>
    <row r="301" spans="1:10">
      <c r="A301" s="82"/>
      <c r="B301" s="82"/>
      <c r="C301" s="82"/>
      <c r="D301" s="82"/>
      <c r="E301" s="82"/>
      <c r="F301" s="82"/>
      <c r="G301" s="82"/>
      <c r="H301" s="82"/>
      <c r="I301" s="82"/>
      <c r="J301" s="82"/>
    </row>
    <row r="302" spans="1:10">
      <c r="A302" s="82"/>
      <c r="B302" s="82"/>
      <c r="C302" s="82"/>
      <c r="D302" s="82"/>
      <c r="E302" s="82"/>
      <c r="F302" s="82"/>
      <c r="G302" s="82"/>
      <c r="H302" s="82"/>
      <c r="I302" s="82"/>
      <c r="J302" s="82"/>
    </row>
    <row r="303" spans="1:10">
      <c r="A303" s="82"/>
      <c r="B303" s="82"/>
      <c r="C303" s="82"/>
      <c r="D303" s="82"/>
      <c r="E303" s="82"/>
      <c r="F303" s="82"/>
      <c r="G303" s="82"/>
      <c r="H303" s="82"/>
      <c r="I303" s="82"/>
      <c r="J303" s="82"/>
    </row>
    <row r="304" spans="1:10">
      <c r="A304" s="82"/>
      <c r="B304" s="82"/>
      <c r="C304" s="82"/>
      <c r="D304" s="82"/>
      <c r="E304" s="82"/>
      <c r="F304" s="82"/>
      <c r="G304" s="82"/>
      <c r="H304" s="82"/>
      <c r="I304" s="82"/>
      <c r="J304" s="82"/>
    </row>
    <row r="305" spans="1:1">
      <c r="A305" s="82"/>
    </row>
  </sheetData>
  <mergeCells count="101">
    <mergeCell ref="A191:A194"/>
    <mergeCell ref="B191:B194"/>
    <mergeCell ref="E191:E194"/>
    <mergeCell ref="A207:A209"/>
    <mergeCell ref="B207:B209"/>
    <mergeCell ref="E207:E209"/>
    <mergeCell ref="A200:A202"/>
    <mergeCell ref="B200:B202"/>
    <mergeCell ref="E200:E202"/>
    <mergeCell ref="A89:A90"/>
    <mergeCell ref="B89:B90"/>
    <mergeCell ref="E89:E90"/>
    <mergeCell ref="E67:E68"/>
    <mergeCell ref="B67:B68"/>
    <mergeCell ref="A67:A68"/>
    <mergeCell ref="B71:B73"/>
    <mergeCell ref="A1:K1"/>
    <mergeCell ref="A2:K2"/>
    <mergeCell ref="A4:A6"/>
    <mergeCell ref="G4:G6"/>
    <mergeCell ref="H4:H6"/>
    <mergeCell ref="I4:I6"/>
    <mergeCell ref="J4:K4"/>
    <mergeCell ref="J5:J6"/>
    <mergeCell ref="K5:K6"/>
    <mergeCell ref="B4:E5"/>
    <mergeCell ref="F4:F6"/>
    <mergeCell ref="L5:L6"/>
    <mergeCell ref="A71:A73"/>
    <mergeCell ref="E32:E33"/>
    <mergeCell ref="B32:B33"/>
    <mergeCell ref="A32:A33"/>
    <mergeCell ref="B58:B59"/>
    <mergeCell ref="A58:A59"/>
    <mergeCell ref="E58:E59"/>
    <mergeCell ref="A78:A79"/>
    <mergeCell ref="A255:F255"/>
    <mergeCell ref="A256:B256"/>
    <mergeCell ref="A212:A215"/>
    <mergeCell ref="B212:B215"/>
    <mergeCell ref="E212:E215"/>
    <mergeCell ref="A221:A234"/>
    <mergeCell ref="B251:B253"/>
    <mergeCell ref="E251:E253"/>
    <mergeCell ref="A251:A253"/>
    <mergeCell ref="A238:A249"/>
    <mergeCell ref="A235:A237"/>
    <mergeCell ref="B235:B237"/>
    <mergeCell ref="E235:E237"/>
    <mergeCell ref="E92:E94"/>
    <mergeCell ref="E119:E121"/>
    <mergeCell ref="B92:B94"/>
    <mergeCell ref="A92:A94"/>
    <mergeCell ref="B119:B121"/>
    <mergeCell ref="A119:A121"/>
    <mergeCell ref="A96:A97"/>
    <mergeCell ref="A101:A105"/>
    <mergeCell ref="A108:A112"/>
    <mergeCell ref="A113:A116"/>
    <mergeCell ref="A132:A133"/>
    <mergeCell ref="B132:B133"/>
    <mergeCell ref="E132:E133"/>
    <mergeCell ref="A161:A163"/>
    <mergeCell ref="B161:B163"/>
    <mergeCell ref="E161:E162"/>
    <mergeCell ref="B134:B135"/>
    <mergeCell ref="E134:E135"/>
    <mergeCell ref="A151:A152"/>
    <mergeCell ref="B151:B152"/>
    <mergeCell ref="E151:E152"/>
    <mergeCell ref="B144:B146"/>
    <mergeCell ref="A144:A146"/>
    <mergeCell ref="A134:A135"/>
    <mergeCell ref="A139:A143"/>
    <mergeCell ref="B139:B143"/>
    <mergeCell ref="E139:E143"/>
    <mergeCell ref="A157:A160"/>
    <mergeCell ref="B157:B160"/>
    <mergeCell ref="E157:E160"/>
    <mergeCell ref="E144:E146"/>
    <mergeCell ref="E186:E187"/>
    <mergeCell ref="B186:B187"/>
    <mergeCell ref="A186:A187"/>
    <mergeCell ref="E184:E185"/>
    <mergeCell ref="B184:B185"/>
    <mergeCell ref="A184:A185"/>
    <mergeCell ref="E165:E166"/>
    <mergeCell ref="B165:B167"/>
    <mergeCell ref="A165:A167"/>
    <mergeCell ref="A180:A183"/>
    <mergeCell ref="B180:B183"/>
    <mergeCell ref="E180:E183"/>
    <mergeCell ref="E176:E177"/>
    <mergeCell ref="B176:B177"/>
    <mergeCell ref="A176:A177"/>
    <mergeCell ref="A174:A175"/>
    <mergeCell ref="B174:B175"/>
    <mergeCell ref="E174:E175"/>
    <mergeCell ref="A170:A173"/>
    <mergeCell ref="B170:B173"/>
    <mergeCell ref="E170:E173"/>
  </mergeCells>
  <pageMargins left="0.63" right="0" top="0.31496062992125984" bottom="0.31496062992125984" header="0" footer="0"/>
  <pageSetup paperSize="9" scale="51" fitToHeight="7" orientation="landscape" r:id="rId1"/>
  <headerFooter alignWithMargins="0"/>
  <rowBreaks count="2" manualBreakCount="2">
    <brk id="138" max="10" man="1"/>
    <brk id="2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01.10.17</vt:lpstr>
      <vt:lpstr>'01.10.17'!Заголовки_для_печати</vt:lpstr>
      <vt:lpstr>'01.10.17'!Область_печати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kalaevaeu</cp:lastModifiedBy>
  <cp:lastPrinted>2017-10-23T12:18:16Z</cp:lastPrinted>
  <dcterms:created xsi:type="dcterms:W3CDTF">2016-04-07T07:21:03Z</dcterms:created>
  <dcterms:modified xsi:type="dcterms:W3CDTF">2017-10-23T12:20:01Z</dcterms:modified>
</cp:coreProperties>
</file>